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8FAF" lockStructure="1"/>
  <bookViews>
    <workbookView xWindow="240" yWindow="135" windowWidth="15600" windowHeight="7935" activeTab="3"/>
  </bookViews>
  <sheets>
    <sheet name="Instrucciones" sheetId="8" r:id="rId1"/>
    <sheet name="Trabajadores" sheetId="2" r:id="rId2"/>
    <sheet name="Nomina" sheetId="3" r:id="rId3"/>
    <sheet name="Calc. ISR" sheetId="4" r:id="rId4"/>
    <sheet name="Carga Batch" sheetId="1" r:id="rId5"/>
    <sheet name="Tablas" sheetId="5" r:id="rId6"/>
    <sheet name="Bases" sheetId="7" r:id="rId7"/>
  </sheets>
  <definedNames>
    <definedName name="ISR">Tablas!$D$12:$G$19</definedName>
    <definedName name="Subsidio">Tablas!$K$7:$M$17</definedName>
  </definedNames>
  <calcPr calcId="144525"/>
</workbook>
</file>

<file path=xl/calcChain.xml><?xml version="1.0" encoding="utf-8"?>
<calcChain xmlns="http://schemas.openxmlformats.org/spreadsheetml/2006/main">
  <c r="O8" i="4" l="1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K17" i="5"/>
  <c r="K16" i="5"/>
  <c r="K15" i="5"/>
  <c r="K14" i="5"/>
  <c r="K13" i="5"/>
  <c r="K12" i="5"/>
  <c r="K11" i="5"/>
  <c r="K10" i="5"/>
  <c r="K9" i="5"/>
  <c r="K8" i="5"/>
  <c r="I6" i="3" l="1"/>
  <c r="D6" i="3"/>
  <c r="ED38" i="1" l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AZ38" i="1"/>
  <c r="AY38" i="1"/>
  <c r="G38" i="1"/>
  <c r="F38" i="1"/>
  <c r="E38" i="1"/>
  <c r="D38" i="1"/>
  <c r="C38" i="1"/>
  <c r="B38" i="1"/>
  <c r="A38" i="1"/>
  <c r="EE38" i="1" s="1"/>
  <c r="ED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AZ37" i="1"/>
  <c r="AY37" i="1"/>
  <c r="G37" i="1"/>
  <c r="F37" i="1"/>
  <c r="E37" i="1"/>
  <c r="D37" i="1"/>
  <c r="C37" i="1"/>
  <c r="B37" i="1"/>
  <c r="A37" i="1"/>
  <c r="EE37" i="1" s="1"/>
  <c r="ED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AZ36" i="1"/>
  <c r="AY36" i="1"/>
  <c r="G36" i="1"/>
  <c r="F36" i="1"/>
  <c r="E36" i="1"/>
  <c r="D36" i="1"/>
  <c r="C36" i="1"/>
  <c r="B36" i="1"/>
  <c r="A36" i="1"/>
  <c r="EE36" i="1" s="1"/>
  <c r="ED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AZ35" i="1"/>
  <c r="AY35" i="1"/>
  <c r="G35" i="1"/>
  <c r="F35" i="1"/>
  <c r="E35" i="1"/>
  <c r="D35" i="1"/>
  <c r="C35" i="1"/>
  <c r="B35" i="1"/>
  <c r="A35" i="1"/>
  <c r="EE35" i="1" s="1"/>
  <c r="ED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AZ34" i="1"/>
  <c r="AY34" i="1"/>
  <c r="G34" i="1"/>
  <c r="F34" i="1"/>
  <c r="E34" i="1"/>
  <c r="D34" i="1"/>
  <c r="C34" i="1"/>
  <c r="B34" i="1"/>
  <c r="A34" i="1"/>
  <c r="EE34" i="1" s="1"/>
  <c r="ED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AZ33" i="1"/>
  <c r="AY33" i="1"/>
  <c r="G33" i="1"/>
  <c r="F33" i="1"/>
  <c r="E33" i="1"/>
  <c r="D33" i="1"/>
  <c r="C33" i="1"/>
  <c r="B33" i="1"/>
  <c r="A33" i="1"/>
  <c r="EE33" i="1" s="1"/>
  <c r="ED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AZ32" i="1"/>
  <c r="AY32" i="1"/>
  <c r="G32" i="1"/>
  <c r="F32" i="1"/>
  <c r="E32" i="1"/>
  <c r="D32" i="1"/>
  <c r="C32" i="1"/>
  <c r="B32" i="1"/>
  <c r="A32" i="1"/>
  <c r="EE32" i="1" s="1"/>
  <c r="ED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AZ31" i="1"/>
  <c r="AY31" i="1"/>
  <c r="G31" i="1"/>
  <c r="F31" i="1"/>
  <c r="E31" i="1"/>
  <c r="D31" i="1"/>
  <c r="C31" i="1"/>
  <c r="B31" i="1"/>
  <c r="A31" i="1"/>
  <c r="EE31" i="1" s="1"/>
  <c r="ED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AZ30" i="1"/>
  <c r="AY30" i="1"/>
  <c r="G30" i="1"/>
  <c r="F30" i="1"/>
  <c r="E30" i="1"/>
  <c r="D30" i="1"/>
  <c r="C30" i="1"/>
  <c r="B30" i="1"/>
  <c r="A30" i="1"/>
  <c r="EE30" i="1" s="1"/>
  <c r="ED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AZ29" i="1"/>
  <c r="AY29" i="1"/>
  <c r="G29" i="1"/>
  <c r="F29" i="1"/>
  <c r="E29" i="1"/>
  <c r="D29" i="1"/>
  <c r="C29" i="1"/>
  <c r="B29" i="1"/>
  <c r="A29" i="1"/>
  <c r="EE29" i="1" s="1"/>
  <c r="EE25" i="1"/>
  <c r="ED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AZ28" i="1"/>
  <c r="AY28" i="1"/>
  <c r="BE1" i="1"/>
  <c r="BD1" i="1"/>
  <c r="BC1" i="1"/>
  <c r="BB1" i="1"/>
  <c r="BA1" i="1"/>
  <c r="AZ1" i="1"/>
  <c r="AY1" i="1"/>
  <c r="AJ1" i="1" l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I1" i="1"/>
  <c r="AH1" i="1"/>
  <c r="AG1" i="1"/>
  <c r="B28" i="1"/>
  <c r="A28" i="1"/>
  <c r="ED25" i="1"/>
  <c r="EC25" i="1"/>
  <c r="EB25" i="1"/>
  <c r="DZ25" i="1"/>
  <c r="DY25" i="1"/>
  <c r="DX25" i="1"/>
  <c r="EA25" i="1" s="1"/>
  <c r="DW25" i="1"/>
  <c r="DV25" i="1"/>
  <c r="DU25" i="1"/>
  <c r="DS25" i="1"/>
  <c r="DR25" i="1"/>
  <c r="DQ25" i="1"/>
  <c r="DP25" i="1"/>
  <c r="DO25" i="1"/>
  <c r="DN25" i="1"/>
  <c r="DM25" i="1"/>
  <c r="DL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I25" i="1"/>
  <c r="G25" i="1"/>
  <c r="F25" i="1"/>
  <c r="E25" i="1"/>
  <c r="D25" i="1"/>
  <c r="C25" i="1"/>
  <c r="B25" i="1"/>
  <c r="A25" i="1"/>
  <c r="EC24" i="1"/>
  <c r="EB24" i="1"/>
  <c r="DZ24" i="1"/>
  <c r="DY24" i="1"/>
  <c r="DW24" i="1"/>
  <c r="DV24" i="1"/>
  <c r="DU24" i="1"/>
  <c r="DS24" i="1"/>
  <c r="DR24" i="1"/>
  <c r="DQ24" i="1"/>
  <c r="DP24" i="1"/>
  <c r="DO24" i="1"/>
  <c r="DN24" i="1"/>
  <c r="DM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G24" i="1"/>
  <c r="F24" i="1"/>
  <c r="E24" i="1"/>
  <c r="D24" i="1"/>
  <c r="C24" i="1"/>
  <c r="B24" i="1"/>
  <c r="A24" i="1"/>
  <c r="EC23" i="1"/>
  <c r="EB23" i="1"/>
  <c r="DZ23" i="1"/>
  <c r="DY23" i="1"/>
  <c r="DW23" i="1"/>
  <c r="DV23" i="1"/>
  <c r="DU23" i="1"/>
  <c r="DS23" i="1"/>
  <c r="DR23" i="1"/>
  <c r="DQ23" i="1"/>
  <c r="DP23" i="1"/>
  <c r="DO23" i="1"/>
  <c r="DN23" i="1"/>
  <c r="DM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G23" i="1"/>
  <c r="F23" i="1"/>
  <c r="E23" i="1"/>
  <c r="D23" i="1"/>
  <c r="C23" i="1"/>
  <c r="B23" i="1"/>
  <c r="A23" i="1"/>
  <c r="EC22" i="1"/>
  <c r="EB22" i="1"/>
  <c r="DZ22" i="1"/>
  <c r="DY22" i="1"/>
  <c r="DW22" i="1"/>
  <c r="DV22" i="1"/>
  <c r="DU22" i="1"/>
  <c r="DS22" i="1"/>
  <c r="DR22" i="1"/>
  <c r="DQ22" i="1"/>
  <c r="DP22" i="1"/>
  <c r="DO22" i="1"/>
  <c r="DN22" i="1"/>
  <c r="DM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G22" i="1"/>
  <c r="F22" i="1"/>
  <c r="E22" i="1"/>
  <c r="D22" i="1"/>
  <c r="C22" i="1"/>
  <c r="B22" i="1"/>
  <c r="A22" i="1"/>
  <c r="EC21" i="1"/>
  <c r="EB21" i="1"/>
  <c r="DZ21" i="1"/>
  <c r="DY21" i="1"/>
  <c r="DW21" i="1"/>
  <c r="DV21" i="1"/>
  <c r="DU21" i="1"/>
  <c r="DS21" i="1"/>
  <c r="DR21" i="1"/>
  <c r="DQ21" i="1"/>
  <c r="DP21" i="1"/>
  <c r="DO21" i="1"/>
  <c r="DN21" i="1"/>
  <c r="DM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G21" i="1"/>
  <c r="F21" i="1"/>
  <c r="E21" i="1"/>
  <c r="D21" i="1"/>
  <c r="C21" i="1"/>
  <c r="B21" i="1"/>
  <c r="A21" i="1"/>
  <c r="EC20" i="1"/>
  <c r="EB20" i="1"/>
  <c r="DZ20" i="1"/>
  <c r="DY20" i="1"/>
  <c r="DW20" i="1"/>
  <c r="DV20" i="1"/>
  <c r="DU20" i="1"/>
  <c r="DS20" i="1"/>
  <c r="DR20" i="1"/>
  <c r="DQ20" i="1"/>
  <c r="DP20" i="1"/>
  <c r="DO20" i="1"/>
  <c r="DN20" i="1"/>
  <c r="DM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G20" i="1"/>
  <c r="F20" i="1"/>
  <c r="E20" i="1"/>
  <c r="D20" i="1"/>
  <c r="C20" i="1"/>
  <c r="B20" i="1"/>
  <c r="A20" i="1"/>
  <c r="EC19" i="1"/>
  <c r="EB19" i="1"/>
  <c r="DZ19" i="1"/>
  <c r="DY19" i="1"/>
  <c r="DW19" i="1"/>
  <c r="DV19" i="1"/>
  <c r="DU19" i="1"/>
  <c r="DS19" i="1"/>
  <c r="DR19" i="1"/>
  <c r="DQ19" i="1"/>
  <c r="DP19" i="1"/>
  <c r="DO19" i="1"/>
  <c r="DN19" i="1"/>
  <c r="DM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G19" i="1"/>
  <c r="F19" i="1"/>
  <c r="E19" i="1"/>
  <c r="D19" i="1"/>
  <c r="C19" i="1"/>
  <c r="B19" i="1"/>
  <c r="A19" i="1"/>
  <c r="EC18" i="1"/>
  <c r="EB18" i="1"/>
  <c r="DZ18" i="1"/>
  <c r="DY18" i="1"/>
  <c r="DW18" i="1"/>
  <c r="DV18" i="1"/>
  <c r="DU18" i="1"/>
  <c r="DS18" i="1"/>
  <c r="DR18" i="1"/>
  <c r="DQ18" i="1"/>
  <c r="DP18" i="1"/>
  <c r="DO18" i="1"/>
  <c r="DN18" i="1"/>
  <c r="DM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G18" i="1"/>
  <c r="F18" i="1"/>
  <c r="E18" i="1"/>
  <c r="D18" i="1"/>
  <c r="C18" i="1"/>
  <c r="B18" i="1"/>
  <c r="A18" i="1"/>
  <c r="EC17" i="1"/>
  <c r="EB17" i="1"/>
  <c r="DZ17" i="1"/>
  <c r="DY17" i="1"/>
  <c r="DW17" i="1"/>
  <c r="DV17" i="1"/>
  <c r="DU17" i="1"/>
  <c r="DS17" i="1"/>
  <c r="DR17" i="1"/>
  <c r="DQ17" i="1"/>
  <c r="DP17" i="1"/>
  <c r="DO17" i="1"/>
  <c r="DN17" i="1"/>
  <c r="DM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G17" i="1"/>
  <c r="F17" i="1"/>
  <c r="E17" i="1"/>
  <c r="D17" i="1"/>
  <c r="C17" i="1"/>
  <c r="B17" i="1"/>
  <c r="A17" i="1"/>
  <c r="EC16" i="1"/>
  <c r="EB16" i="1"/>
  <c r="DZ16" i="1"/>
  <c r="DY16" i="1"/>
  <c r="DW16" i="1"/>
  <c r="DV16" i="1"/>
  <c r="DU16" i="1"/>
  <c r="DS16" i="1"/>
  <c r="DR16" i="1"/>
  <c r="DQ16" i="1"/>
  <c r="DP16" i="1"/>
  <c r="DO16" i="1"/>
  <c r="DN16" i="1"/>
  <c r="DM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G16" i="1"/>
  <c r="F16" i="1"/>
  <c r="E16" i="1"/>
  <c r="D16" i="1"/>
  <c r="C16" i="1"/>
  <c r="B16" i="1"/>
  <c r="A16" i="1"/>
  <c r="EC15" i="1"/>
  <c r="EB15" i="1"/>
  <c r="DZ15" i="1"/>
  <c r="DY15" i="1"/>
  <c r="DW15" i="1"/>
  <c r="DV15" i="1"/>
  <c r="DU15" i="1"/>
  <c r="DS15" i="1"/>
  <c r="DR15" i="1"/>
  <c r="DQ15" i="1"/>
  <c r="DP15" i="1"/>
  <c r="DO15" i="1"/>
  <c r="DN15" i="1"/>
  <c r="DM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G15" i="1"/>
  <c r="F15" i="1"/>
  <c r="E15" i="1"/>
  <c r="D15" i="1"/>
  <c r="C15" i="1"/>
  <c r="B15" i="1"/>
  <c r="A15" i="1"/>
  <c r="EC14" i="1"/>
  <c r="EB14" i="1"/>
  <c r="DZ14" i="1"/>
  <c r="DY14" i="1"/>
  <c r="DW14" i="1"/>
  <c r="DV14" i="1"/>
  <c r="DU14" i="1"/>
  <c r="DS14" i="1"/>
  <c r="DR14" i="1"/>
  <c r="DQ14" i="1"/>
  <c r="DP14" i="1"/>
  <c r="DO14" i="1"/>
  <c r="DN14" i="1"/>
  <c r="DM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G14" i="1"/>
  <c r="F14" i="1"/>
  <c r="E14" i="1"/>
  <c r="D14" i="1"/>
  <c r="C14" i="1"/>
  <c r="B14" i="1"/>
  <c r="A14" i="1"/>
  <c r="EC13" i="1"/>
  <c r="EB13" i="1"/>
  <c r="DZ13" i="1"/>
  <c r="DY13" i="1"/>
  <c r="DW13" i="1"/>
  <c r="DV13" i="1"/>
  <c r="DU13" i="1"/>
  <c r="DS13" i="1"/>
  <c r="DR13" i="1"/>
  <c r="DQ13" i="1"/>
  <c r="DP13" i="1"/>
  <c r="DO13" i="1"/>
  <c r="DN13" i="1"/>
  <c r="DM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G13" i="1"/>
  <c r="F13" i="1"/>
  <c r="E13" i="1"/>
  <c r="D13" i="1"/>
  <c r="C13" i="1"/>
  <c r="B13" i="1"/>
  <c r="A13" i="1"/>
  <c r="EC12" i="1"/>
  <c r="EB12" i="1"/>
  <c r="DZ12" i="1"/>
  <c r="DY12" i="1"/>
  <c r="DW12" i="1"/>
  <c r="DV12" i="1"/>
  <c r="DU12" i="1"/>
  <c r="DS12" i="1"/>
  <c r="DR12" i="1"/>
  <c r="DQ12" i="1"/>
  <c r="DP12" i="1"/>
  <c r="DO12" i="1"/>
  <c r="DN12" i="1"/>
  <c r="DM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G12" i="1"/>
  <c r="F12" i="1"/>
  <c r="E12" i="1"/>
  <c r="D12" i="1"/>
  <c r="C12" i="1"/>
  <c r="B12" i="1"/>
  <c r="A12" i="1"/>
  <c r="EC11" i="1"/>
  <c r="EB11" i="1"/>
  <c r="DZ11" i="1"/>
  <c r="DY11" i="1"/>
  <c r="DW11" i="1"/>
  <c r="DV11" i="1"/>
  <c r="DU11" i="1"/>
  <c r="DS11" i="1"/>
  <c r="DR11" i="1"/>
  <c r="DQ11" i="1"/>
  <c r="DP11" i="1"/>
  <c r="DO11" i="1"/>
  <c r="DN11" i="1"/>
  <c r="DM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G11" i="1"/>
  <c r="F11" i="1"/>
  <c r="E11" i="1"/>
  <c r="D11" i="1"/>
  <c r="C11" i="1"/>
  <c r="B11" i="1"/>
  <c r="A11" i="1"/>
  <c r="EC10" i="1"/>
  <c r="EB10" i="1"/>
  <c r="DZ10" i="1"/>
  <c r="DY10" i="1"/>
  <c r="DW10" i="1"/>
  <c r="DV10" i="1"/>
  <c r="DU10" i="1"/>
  <c r="DS10" i="1"/>
  <c r="DR10" i="1"/>
  <c r="DQ10" i="1"/>
  <c r="DP10" i="1"/>
  <c r="DO10" i="1"/>
  <c r="DN10" i="1"/>
  <c r="DM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G10" i="1"/>
  <c r="F10" i="1"/>
  <c r="E10" i="1"/>
  <c r="D10" i="1"/>
  <c r="C10" i="1"/>
  <c r="B10" i="1"/>
  <c r="A10" i="1"/>
  <c r="EC9" i="1"/>
  <c r="EB9" i="1"/>
  <c r="DZ9" i="1"/>
  <c r="DY9" i="1"/>
  <c r="DW9" i="1"/>
  <c r="DV9" i="1"/>
  <c r="DU9" i="1"/>
  <c r="DS9" i="1"/>
  <c r="DR9" i="1"/>
  <c r="DQ9" i="1"/>
  <c r="DP9" i="1"/>
  <c r="DO9" i="1"/>
  <c r="DN9" i="1"/>
  <c r="DM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G9" i="1"/>
  <c r="F9" i="1"/>
  <c r="E9" i="1"/>
  <c r="D9" i="1"/>
  <c r="C9" i="1"/>
  <c r="B9" i="1"/>
  <c r="A9" i="1"/>
  <c r="EC8" i="1"/>
  <c r="EB8" i="1"/>
  <c r="DZ8" i="1"/>
  <c r="DY8" i="1"/>
  <c r="DW8" i="1"/>
  <c r="DV8" i="1"/>
  <c r="DU8" i="1"/>
  <c r="DS8" i="1"/>
  <c r="DR8" i="1"/>
  <c r="DQ8" i="1"/>
  <c r="DP8" i="1"/>
  <c r="DO8" i="1"/>
  <c r="DN8" i="1"/>
  <c r="DM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G8" i="1"/>
  <c r="F8" i="1"/>
  <c r="E8" i="1"/>
  <c r="D8" i="1"/>
  <c r="C8" i="1"/>
  <c r="B8" i="1"/>
  <c r="A8" i="1"/>
  <c r="EC7" i="1"/>
  <c r="EB7" i="1"/>
  <c r="DZ7" i="1"/>
  <c r="DY7" i="1"/>
  <c r="DW7" i="1"/>
  <c r="DV7" i="1"/>
  <c r="DU7" i="1"/>
  <c r="DS7" i="1"/>
  <c r="DR7" i="1"/>
  <c r="DQ7" i="1"/>
  <c r="DP7" i="1"/>
  <c r="DO7" i="1"/>
  <c r="DN7" i="1"/>
  <c r="DM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G7" i="1"/>
  <c r="F7" i="1"/>
  <c r="E7" i="1"/>
  <c r="D7" i="1"/>
  <c r="C7" i="1"/>
  <c r="B7" i="1"/>
  <c r="A7" i="1"/>
  <c r="EC6" i="1"/>
  <c r="EB6" i="1"/>
  <c r="DZ6" i="1"/>
  <c r="DY6" i="1"/>
  <c r="DW6" i="1"/>
  <c r="DV6" i="1"/>
  <c r="DU6" i="1"/>
  <c r="DS6" i="1"/>
  <c r="DR6" i="1"/>
  <c r="DQ6" i="1"/>
  <c r="DP6" i="1"/>
  <c r="DO6" i="1"/>
  <c r="DN6" i="1"/>
  <c r="DM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G6" i="1"/>
  <c r="F6" i="1"/>
  <c r="E6" i="1"/>
  <c r="D6" i="1"/>
  <c r="C6" i="1"/>
  <c r="B6" i="1"/>
  <c r="A6" i="1"/>
  <c r="DJ23" i="1" l="1"/>
  <c r="DJ9" i="1"/>
  <c r="DK20" i="1"/>
  <c r="DJ6" i="1"/>
  <c r="DJ21" i="1"/>
  <c r="DJ8" i="1"/>
  <c r="DK11" i="1"/>
  <c r="DK18" i="1"/>
  <c r="DK8" i="1"/>
  <c r="DK13" i="1"/>
  <c r="DJ16" i="1"/>
  <c r="DJ19" i="1"/>
  <c r="DK24" i="1"/>
  <c r="DK10" i="1"/>
  <c r="DJ11" i="1"/>
  <c r="DT11" i="1" s="1"/>
  <c r="DJ14" i="1"/>
  <c r="DK16" i="1"/>
  <c r="DJ17" i="1"/>
  <c r="DK22" i="1"/>
  <c r="DJ25" i="1"/>
  <c r="DK6" i="1"/>
  <c r="DJ7" i="1"/>
  <c r="DK9" i="1"/>
  <c r="DT9" i="1" s="1"/>
  <c r="DJ12" i="1"/>
  <c r="DK14" i="1"/>
  <c r="DJ15" i="1"/>
  <c r="DK17" i="1"/>
  <c r="DK19" i="1"/>
  <c r="DT19" i="1" s="1"/>
  <c r="DK21" i="1"/>
  <c r="DT21" i="1" s="1"/>
  <c r="DK23" i="1"/>
  <c r="DK25" i="1"/>
  <c r="DK7" i="1"/>
  <c r="DJ10" i="1"/>
  <c r="DK12" i="1"/>
  <c r="DJ13" i="1"/>
  <c r="DK15" i="1"/>
  <c r="DJ18" i="1"/>
  <c r="DJ20" i="1"/>
  <c r="DJ22" i="1"/>
  <c r="DJ24" i="1"/>
  <c r="I8" i="4"/>
  <c r="H8" i="4"/>
  <c r="G8" i="4"/>
  <c r="F8" i="4"/>
  <c r="R6" i="3"/>
  <c r="DT6" i="1" l="1"/>
  <c r="DT20" i="1"/>
  <c r="DT13" i="1"/>
  <c r="DT16" i="1"/>
  <c r="DT8" i="1"/>
  <c r="DT14" i="1"/>
  <c r="DT18" i="1"/>
  <c r="DT17" i="1"/>
  <c r="DT22" i="1"/>
  <c r="DT15" i="1"/>
  <c r="DT7" i="1"/>
  <c r="DT10" i="1"/>
  <c r="DT23" i="1"/>
  <c r="DT24" i="1"/>
  <c r="DT12" i="1"/>
  <c r="DT25" i="1"/>
  <c r="H1" i="1"/>
  <c r="B5" i="1" l="1"/>
  <c r="B1" i="1" s="1"/>
  <c r="A5" i="1"/>
  <c r="A1" i="1" l="1"/>
  <c r="EC5" i="1" l="1"/>
  <c r="EC1" i="1" s="1"/>
  <c r="EB5" i="1"/>
  <c r="EB1" i="1" s="1"/>
  <c r="DZ5" i="1"/>
  <c r="DZ1" i="1" s="1"/>
  <c r="DY5" i="1"/>
  <c r="DY1" i="1" s="1"/>
  <c r="DW5" i="1"/>
  <c r="DW1" i="1" s="1"/>
  <c r="DV5" i="1"/>
  <c r="DV1" i="1" s="1"/>
  <c r="DU5" i="1"/>
  <c r="DS5" i="1"/>
  <c r="DS1" i="1" s="1"/>
  <c r="DR5" i="1"/>
  <c r="DR1" i="1" s="1"/>
  <c r="DQ5" i="1"/>
  <c r="DQ1" i="1" s="1"/>
  <c r="DP5" i="1"/>
  <c r="DP1" i="1" s="1"/>
  <c r="DO5" i="1"/>
  <c r="DN5" i="1"/>
  <c r="DM5" i="1"/>
  <c r="DM1" i="1" s="1"/>
  <c r="DI5" i="1"/>
  <c r="DI1" i="1" s="1"/>
  <c r="DH5" i="1"/>
  <c r="DH1" i="1" s="1"/>
  <c r="DG5" i="1"/>
  <c r="DF5" i="1"/>
  <c r="DF1" i="1" s="1"/>
  <c r="DE5" i="1"/>
  <c r="DE1" i="1" s="1"/>
  <c r="DD5" i="1"/>
  <c r="DC5" i="1"/>
  <c r="DC1" i="1" s="1"/>
  <c r="DB5" i="1"/>
  <c r="DB1" i="1" s="1"/>
  <c r="DA5" i="1"/>
  <c r="DA1" i="1" s="1"/>
  <c r="CZ5" i="1"/>
  <c r="CY5" i="1"/>
  <c r="CY1" i="1" s="1"/>
  <c r="CX5" i="1"/>
  <c r="CX1" i="1" s="1"/>
  <c r="CW5" i="1"/>
  <c r="CW1" i="1" s="1"/>
  <c r="CV5" i="1"/>
  <c r="CU5" i="1"/>
  <c r="CU1" i="1" s="1"/>
  <c r="CT5" i="1"/>
  <c r="CT1" i="1" s="1"/>
  <c r="CS5" i="1"/>
  <c r="CS1" i="1" s="1"/>
  <c r="CR5" i="1"/>
  <c r="CQ5" i="1"/>
  <c r="CQ1" i="1" s="1"/>
  <c r="CP5" i="1"/>
  <c r="CP1" i="1" s="1"/>
  <c r="CO5" i="1"/>
  <c r="CO1" i="1" s="1"/>
  <c r="CN5" i="1"/>
  <c r="CM5" i="1"/>
  <c r="CM1" i="1" s="1"/>
  <c r="CL5" i="1"/>
  <c r="CL1" i="1" s="1"/>
  <c r="CK5" i="1"/>
  <c r="CK1" i="1" s="1"/>
  <c r="CJ5" i="1"/>
  <c r="CI5" i="1"/>
  <c r="CH5" i="1"/>
  <c r="CH1" i="1" s="1"/>
  <c r="CG5" i="1"/>
  <c r="CG1" i="1" s="1"/>
  <c r="CF5" i="1"/>
  <c r="CF1" i="1" s="1"/>
  <c r="CE5" i="1"/>
  <c r="CE1" i="1" s="1"/>
  <c r="CD5" i="1"/>
  <c r="CD1" i="1" s="1"/>
  <c r="CC5" i="1"/>
  <c r="CC1" i="1" s="1"/>
  <c r="CB5" i="1"/>
  <c r="CA5" i="1"/>
  <c r="CA1" i="1" s="1"/>
  <c r="BZ5" i="1"/>
  <c r="BZ1" i="1" s="1"/>
  <c r="BY5" i="1"/>
  <c r="BY1" i="1" s="1"/>
  <c r="BX5" i="1"/>
  <c r="BW5" i="1"/>
  <c r="BW1" i="1" s="1"/>
  <c r="BV5" i="1"/>
  <c r="BV1" i="1" s="1"/>
  <c r="BU5" i="1"/>
  <c r="BU1" i="1" s="1"/>
  <c r="BT5" i="1"/>
  <c r="BS5" i="1"/>
  <c r="BS1" i="1" s="1"/>
  <c r="BR5" i="1"/>
  <c r="BR1" i="1" s="1"/>
  <c r="BQ5" i="1"/>
  <c r="BQ1" i="1" s="1"/>
  <c r="BP5" i="1"/>
  <c r="BO5" i="1"/>
  <c r="BO1" i="1" s="1"/>
  <c r="BN5" i="1"/>
  <c r="BN1" i="1" s="1"/>
  <c r="BM5" i="1"/>
  <c r="BM1" i="1" s="1"/>
  <c r="BL5" i="1"/>
  <c r="BL1" i="1" s="1"/>
  <c r="BK5" i="1"/>
  <c r="BK1" i="1" s="1"/>
  <c r="BJ5" i="1"/>
  <c r="BJ1" i="1" s="1"/>
  <c r="BI5" i="1"/>
  <c r="BI1" i="1" s="1"/>
  <c r="BH5" i="1"/>
  <c r="BH1" i="1" s="1"/>
  <c r="BG5" i="1"/>
  <c r="BG1" i="1" s="1"/>
  <c r="BF5" i="1"/>
  <c r="DU1" i="1"/>
  <c r="DO1" i="1"/>
  <c r="DN1" i="1"/>
  <c r="DG1" i="1"/>
  <c r="DD1" i="1"/>
  <c r="CZ1" i="1"/>
  <c r="CV1" i="1"/>
  <c r="CR1" i="1"/>
  <c r="CN1" i="1"/>
  <c r="CJ1" i="1"/>
  <c r="CI1" i="1"/>
  <c r="CB1" i="1"/>
  <c r="BX1" i="1"/>
  <c r="BT1" i="1"/>
  <c r="BP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L1" i="1"/>
  <c r="M1" i="1"/>
  <c r="N1" i="1"/>
  <c r="O1" i="1"/>
  <c r="K1" i="1"/>
  <c r="J1" i="1"/>
  <c r="DJ5" i="1" l="1"/>
  <c r="BF1" i="1"/>
  <c r="DK5" i="1"/>
  <c r="ED77" i="1"/>
  <c r="EA77" i="1"/>
  <c r="DL77" i="1"/>
  <c r="DK77" i="1"/>
  <c r="BH77" i="1"/>
  <c r="BF77" i="1"/>
  <c r="G77" i="1"/>
  <c r="F77" i="1"/>
  <c r="E77" i="1"/>
  <c r="D77" i="1"/>
  <c r="C77" i="1"/>
  <c r="B77" i="1"/>
  <c r="A77" i="1"/>
  <c r="ED76" i="1"/>
  <c r="EA76" i="1"/>
  <c r="DL76" i="1"/>
  <c r="DK76" i="1"/>
  <c r="BH76" i="1"/>
  <c r="BF76" i="1"/>
  <c r="G76" i="1"/>
  <c r="F76" i="1"/>
  <c r="E76" i="1"/>
  <c r="D76" i="1"/>
  <c r="C76" i="1"/>
  <c r="B76" i="1"/>
  <c r="A76" i="1"/>
  <c r="ED75" i="1"/>
  <c r="EA75" i="1"/>
  <c r="DL75" i="1"/>
  <c r="DK75" i="1"/>
  <c r="BH75" i="1"/>
  <c r="BF75" i="1"/>
  <c r="DJ75" i="1" s="1"/>
  <c r="DT75" i="1" s="1"/>
  <c r="G75" i="1"/>
  <c r="F75" i="1"/>
  <c r="E75" i="1"/>
  <c r="D75" i="1"/>
  <c r="C75" i="1"/>
  <c r="B75" i="1"/>
  <c r="A75" i="1"/>
  <c r="ED74" i="1"/>
  <c r="EA74" i="1"/>
  <c r="DL74" i="1"/>
  <c r="DK74" i="1"/>
  <c r="BH74" i="1"/>
  <c r="BF74" i="1"/>
  <c r="G74" i="1"/>
  <c r="F74" i="1"/>
  <c r="E74" i="1"/>
  <c r="D74" i="1"/>
  <c r="C74" i="1"/>
  <c r="B74" i="1"/>
  <c r="A74" i="1"/>
  <c r="ED73" i="1"/>
  <c r="EA73" i="1"/>
  <c r="DL73" i="1"/>
  <c r="DK73" i="1"/>
  <c r="BH73" i="1"/>
  <c r="BF73" i="1"/>
  <c r="G73" i="1"/>
  <c r="F73" i="1"/>
  <c r="E73" i="1"/>
  <c r="D73" i="1"/>
  <c r="C73" i="1"/>
  <c r="B73" i="1"/>
  <c r="A73" i="1"/>
  <c r="ED72" i="1"/>
  <c r="EA72" i="1"/>
  <c r="DL72" i="1"/>
  <c r="DK72" i="1"/>
  <c r="BH72" i="1"/>
  <c r="BF72" i="1"/>
  <c r="G72" i="1"/>
  <c r="F72" i="1"/>
  <c r="E72" i="1"/>
  <c r="D72" i="1"/>
  <c r="C72" i="1"/>
  <c r="B72" i="1"/>
  <c r="A72" i="1"/>
  <c r="ED71" i="1"/>
  <c r="EA71" i="1"/>
  <c r="DL71" i="1"/>
  <c r="DK71" i="1"/>
  <c r="BH71" i="1"/>
  <c r="BF71" i="1"/>
  <c r="G71" i="1"/>
  <c r="F71" i="1"/>
  <c r="E71" i="1"/>
  <c r="D71" i="1"/>
  <c r="C71" i="1"/>
  <c r="B71" i="1"/>
  <c r="A71" i="1"/>
  <c r="ED70" i="1"/>
  <c r="EA70" i="1"/>
  <c r="DL70" i="1"/>
  <c r="DK70" i="1"/>
  <c r="BH70" i="1"/>
  <c r="BF70" i="1"/>
  <c r="G70" i="1"/>
  <c r="F70" i="1"/>
  <c r="E70" i="1"/>
  <c r="D70" i="1"/>
  <c r="C70" i="1"/>
  <c r="B70" i="1"/>
  <c r="A70" i="1"/>
  <c r="ED69" i="1"/>
  <c r="EA69" i="1"/>
  <c r="DL69" i="1"/>
  <c r="DK69" i="1"/>
  <c r="BH69" i="1"/>
  <c r="BF69" i="1"/>
  <c r="G69" i="1"/>
  <c r="F69" i="1"/>
  <c r="E69" i="1"/>
  <c r="D69" i="1"/>
  <c r="C69" i="1"/>
  <c r="B69" i="1"/>
  <c r="A69" i="1"/>
  <c r="ED68" i="1"/>
  <c r="EA68" i="1"/>
  <c r="DL68" i="1"/>
  <c r="DK68" i="1"/>
  <c r="BH68" i="1"/>
  <c r="BF68" i="1"/>
  <c r="G68" i="1"/>
  <c r="F68" i="1"/>
  <c r="E68" i="1"/>
  <c r="D68" i="1"/>
  <c r="C68" i="1"/>
  <c r="B68" i="1"/>
  <c r="A68" i="1"/>
  <c r="ED67" i="1"/>
  <c r="EA67" i="1"/>
  <c r="DL67" i="1"/>
  <c r="DK67" i="1"/>
  <c r="BH67" i="1"/>
  <c r="BF67" i="1"/>
  <c r="DJ67" i="1" s="1"/>
  <c r="DT67" i="1" s="1"/>
  <c r="G67" i="1"/>
  <c r="F67" i="1"/>
  <c r="E67" i="1"/>
  <c r="D67" i="1"/>
  <c r="C67" i="1"/>
  <c r="B67" i="1"/>
  <c r="A67" i="1"/>
  <c r="ED66" i="1"/>
  <c r="EA66" i="1"/>
  <c r="DL66" i="1"/>
  <c r="DK66" i="1"/>
  <c r="BH66" i="1"/>
  <c r="BF66" i="1"/>
  <c r="G66" i="1"/>
  <c r="F66" i="1"/>
  <c r="E66" i="1"/>
  <c r="D66" i="1"/>
  <c r="C66" i="1"/>
  <c r="B66" i="1"/>
  <c r="A66" i="1"/>
  <c r="ED65" i="1"/>
  <c r="EA65" i="1"/>
  <c r="DL65" i="1"/>
  <c r="DK65" i="1"/>
  <c r="BH65" i="1"/>
  <c r="BF65" i="1"/>
  <c r="G65" i="1"/>
  <c r="F65" i="1"/>
  <c r="E65" i="1"/>
  <c r="D65" i="1"/>
  <c r="C65" i="1"/>
  <c r="B65" i="1"/>
  <c r="A65" i="1"/>
  <c r="ED64" i="1"/>
  <c r="EA64" i="1"/>
  <c r="DL64" i="1"/>
  <c r="DK64" i="1"/>
  <c r="BH64" i="1"/>
  <c r="BF64" i="1"/>
  <c r="G64" i="1"/>
  <c r="F64" i="1"/>
  <c r="E64" i="1"/>
  <c r="D64" i="1"/>
  <c r="C64" i="1"/>
  <c r="B64" i="1"/>
  <c r="A64" i="1"/>
  <c r="ED63" i="1"/>
  <c r="EA63" i="1"/>
  <c r="DL63" i="1"/>
  <c r="DK63" i="1"/>
  <c r="BH63" i="1"/>
  <c r="BF63" i="1"/>
  <c r="DJ63" i="1" s="1"/>
  <c r="DT63" i="1" s="1"/>
  <c r="G63" i="1"/>
  <c r="F63" i="1"/>
  <c r="E63" i="1"/>
  <c r="D63" i="1"/>
  <c r="C63" i="1"/>
  <c r="B63" i="1"/>
  <c r="A63" i="1"/>
  <c r="ED62" i="1"/>
  <c r="EA62" i="1"/>
  <c r="DL62" i="1"/>
  <c r="DK62" i="1"/>
  <c r="BH62" i="1"/>
  <c r="BF62" i="1"/>
  <c r="G62" i="1"/>
  <c r="F62" i="1"/>
  <c r="E62" i="1"/>
  <c r="D62" i="1"/>
  <c r="C62" i="1"/>
  <c r="B62" i="1"/>
  <c r="A62" i="1"/>
  <c r="ED61" i="1"/>
  <c r="EA61" i="1"/>
  <c r="DL61" i="1"/>
  <c r="DK61" i="1"/>
  <c r="BH61" i="1"/>
  <c r="BF61" i="1"/>
  <c r="G61" i="1"/>
  <c r="F61" i="1"/>
  <c r="E61" i="1"/>
  <c r="D61" i="1"/>
  <c r="C61" i="1"/>
  <c r="B61" i="1"/>
  <c r="A61" i="1"/>
  <c r="ED60" i="1"/>
  <c r="EA60" i="1"/>
  <c r="DL60" i="1"/>
  <c r="DK60" i="1"/>
  <c r="BH60" i="1"/>
  <c r="BF60" i="1"/>
  <c r="G60" i="1"/>
  <c r="F60" i="1"/>
  <c r="E60" i="1"/>
  <c r="D60" i="1"/>
  <c r="C60" i="1"/>
  <c r="B60" i="1"/>
  <c r="A60" i="1"/>
  <c r="ED59" i="1"/>
  <c r="EA59" i="1"/>
  <c r="DL59" i="1"/>
  <c r="DK59" i="1"/>
  <c r="BH59" i="1"/>
  <c r="BF59" i="1"/>
  <c r="DJ59" i="1" s="1"/>
  <c r="DT59" i="1" s="1"/>
  <c r="G59" i="1"/>
  <c r="F59" i="1"/>
  <c r="E59" i="1"/>
  <c r="D59" i="1"/>
  <c r="C59" i="1"/>
  <c r="B59" i="1"/>
  <c r="A59" i="1"/>
  <c r="ED58" i="1"/>
  <c r="EA58" i="1"/>
  <c r="DL58" i="1"/>
  <c r="DK58" i="1"/>
  <c r="BH58" i="1"/>
  <c r="BF58" i="1"/>
  <c r="G58" i="1"/>
  <c r="F58" i="1"/>
  <c r="E58" i="1"/>
  <c r="D58" i="1"/>
  <c r="C58" i="1"/>
  <c r="B58" i="1"/>
  <c r="A58" i="1"/>
  <c r="ED57" i="1"/>
  <c r="EA57" i="1"/>
  <c r="DL57" i="1"/>
  <c r="DK57" i="1"/>
  <c r="BH57" i="1"/>
  <c r="BF57" i="1"/>
  <c r="G57" i="1"/>
  <c r="F57" i="1"/>
  <c r="E57" i="1"/>
  <c r="D57" i="1"/>
  <c r="C57" i="1"/>
  <c r="B57" i="1"/>
  <c r="A57" i="1"/>
  <c r="ED56" i="1"/>
  <c r="EA56" i="1"/>
  <c r="DL56" i="1"/>
  <c r="DK56" i="1"/>
  <c r="BH56" i="1"/>
  <c r="BF56" i="1"/>
  <c r="G56" i="1"/>
  <c r="F56" i="1"/>
  <c r="E56" i="1"/>
  <c r="D56" i="1"/>
  <c r="C56" i="1"/>
  <c r="B56" i="1"/>
  <c r="A56" i="1"/>
  <c r="ED55" i="1"/>
  <c r="EA55" i="1"/>
  <c r="DL55" i="1"/>
  <c r="DK55" i="1"/>
  <c r="BH55" i="1"/>
  <c r="BF55" i="1"/>
  <c r="G55" i="1"/>
  <c r="F55" i="1"/>
  <c r="E55" i="1"/>
  <c r="D55" i="1"/>
  <c r="C55" i="1"/>
  <c r="B55" i="1"/>
  <c r="A55" i="1"/>
  <c r="ED54" i="1"/>
  <c r="EA54" i="1"/>
  <c r="DL54" i="1"/>
  <c r="DK54" i="1"/>
  <c r="BH54" i="1"/>
  <c r="BF54" i="1"/>
  <c r="G54" i="1"/>
  <c r="F54" i="1"/>
  <c r="E54" i="1"/>
  <c r="D54" i="1"/>
  <c r="C54" i="1"/>
  <c r="B54" i="1"/>
  <c r="A54" i="1"/>
  <c r="ED53" i="1"/>
  <c r="EA53" i="1"/>
  <c r="DL53" i="1"/>
  <c r="DK53" i="1"/>
  <c r="BH53" i="1"/>
  <c r="BF53" i="1"/>
  <c r="G53" i="1"/>
  <c r="F53" i="1"/>
  <c r="E53" i="1"/>
  <c r="D53" i="1"/>
  <c r="C53" i="1"/>
  <c r="B53" i="1"/>
  <c r="A53" i="1"/>
  <c r="ED52" i="1"/>
  <c r="EA52" i="1"/>
  <c r="DL52" i="1"/>
  <c r="DK52" i="1"/>
  <c r="BH52" i="1"/>
  <c r="BF52" i="1"/>
  <c r="G52" i="1"/>
  <c r="F52" i="1"/>
  <c r="E52" i="1"/>
  <c r="D52" i="1"/>
  <c r="C52" i="1"/>
  <c r="B52" i="1"/>
  <c r="A52" i="1"/>
  <c r="ED51" i="1"/>
  <c r="EA51" i="1"/>
  <c r="DL51" i="1"/>
  <c r="DK51" i="1"/>
  <c r="BH51" i="1"/>
  <c r="BF51" i="1"/>
  <c r="G51" i="1"/>
  <c r="F51" i="1"/>
  <c r="E51" i="1"/>
  <c r="D51" i="1"/>
  <c r="C51" i="1"/>
  <c r="B51" i="1"/>
  <c r="A51" i="1"/>
  <c r="ED50" i="1"/>
  <c r="EA50" i="1"/>
  <c r="DL50" i="1"/>
  <c r="DK50" i="1"/>
  <c r="BH50" i="1"/>
  <c r="BF50" i="1"/>
  <c r="G50" i="1"/>
  <c r="F50" i="1"/>
  <c r="E50" i="1"/>
  <c r="D50" i="1"/>
  <c r="C50" i="1"/>
  <c r="B50" i="1"/>
  <c r="A50" i="1"/>
  <c r="ED49" i="1"/>
  <c r="EA49" i="1"/>
  <c r="DL49" i="1"/>
  <c r="DK49" i="1"/>
  <c r="BH49" i="1"/>
  <c r="BF49" i="1"/>
  <c r="G49" i="1"/>
  <c r="F49" i="1"/>
  <c r="E49" i="1"/>
  <c r="D49" i="1"/>
  <c r="C49" i="1"/>
  <c r="B49" i="1"/>
  <c r="A49" i="1"/>
  <c r="G28" i="1"/>
  <c r="F28" i="1"/>
  <c r="E28" i="1"/>
  <c r="D28" i="1"/>
  <c r="C28" i="1"/>
  <c r="U6" i="3"/>
  <c r="G5" i="1"/>
  <c r="G1" i="1" s="1"/>
  <c r="F5" i="1"/>
  <c r="F1" i="1" s="1"/>
  <c r="E5" i="1"/>
  <c r="E1" i="1" s="1"/>
  <c r="D5" i="1"/>
  <c r="D1" i="1" s="1"/>
  <c r="C5" i="1"/>
  <c r="Q36" i="4"/>
  <c r="E36" i="4"/>
  <c r="C36" i="4"/>
  <c r="B36" i="4"/>
  <c r="A36" i="4"/>
  <c r="Q35" i="4"/>
  <c r="E35" i="4"/>
  <c r="C35" i="4"/>
  <c r="B35" i="4"/>
  <c r="A35" i="4"/>
  <c r="Q34" i="4"/>
  <c r="E34" i="4"/>
  <c r="C34" i="4"/>
  <c r="B34" i="4"/>
  <c r="A34" i="4"/>
  <c r="Q33" i="4"/>
  <c r="E33" i="4"/>
  <c r="C33" i="4"/>
  <c r="B33" i="4"/>
  <c r="A33" i="4"/>
  <c r="Q32" i="4"/>
  <c r="E32" i="4"/>
  <c r="C32" i="4"/>
  <c r="B32" i="4"/>
  <c r="A32" i="4"/>
  <c r="Q31" i="4"/>
  <c r="E31" i="4"/>
  <c r="C31" i="4"/>
  <c r="B31" i="4"/>
  <c r="A31" i="4"/>
  <c r="Q27" i="4"/>
  <c r="H27" i="4"/>
  <c r="E27" i="4"/>
  <c r="ED24" i="1" s="1"/>
  <c r="C27" i="4"/>
  <c r="B27" i="4"/>
  <c r="F27" i="4" s="1"/>
  <c r="A27" i="4"/>
  <c r="Q26" i="4"/>
  <c r="H26" i="4"/>
  <c r="E26" i="4"/>
  <c r="ED23" i="1" s="1"/>
  <c r="C26" i="4"/>
  <c r="B26" i="4"/>
  <c r="F26" i="4" s="1"/>
  <c r="A26" i="4"/>
  <c r="Q25" i="4"/>
  <c r="H25" i="4"/>
  <c r="G25" i="4"/>
  <c r="E25" i="4"/>
  <c r="ED22" i="1" s="1"/>
  <c r="C25" i="4"/>
  <c r="B25" i="4"/>
  <c r="F25" i="4" s="1"/>
  <c r="I25" i="4" s="1"/>
  <c r="I22" i="1" s="1"/>
  <c r="A25" i="4"/>
  <c r="Q24" i="4"/>
  <c r="H24" i="4"/>
  <c r="E24" i="4"/>
  <c r="ED21" i="1" s="1"/>
  <c r="C24" i="4"/>
  <c r="B24" i="4"/>
  <c r="A24" i="4"/>
  <c r="Q23" i="4"/>
  <c r="H23" i="4"/>
  <c r="F23" i="4"/>
  <c r="E23" i="4"/>
  <c r="G23" i="4" s="1"/>
  <c r="C23" i="4"/>
  <c r="B23" i="4"/>
  <c r="A23" i="4"/>
  <c r="Q22" i="4"/>
  <c r="H22" i="4"/>
  <c r="E22" i="4"/>
  <c r="ED19" i="1" s="1"/>
  <c r="C22" i="4"/>
  <c r="B22" i="4"/>
  <c r="F22" i="4" s="1"/>
  <c r="A22" i="4"/>
  <c r="Q21" i="4"/>
  <c r="H21" i="4"/>
  <c r="E21" i="4"/>
  <c r="G21" i="4" s="1"/>
  <c r="C21" i="4"/>
  <c r="B21" i="4"/>
  <c r="A21" i="4"/>
  <c r="Q20" i="4"/>
  <c r="H20" i="4"/>
  <c r="E20" i="4"/>
  <c r="C20" i="4"/>
  <c r="B20" i="4"/>
  <c r="A20" i="4"/>
  <c r="Q19" i="4"/>
  <c r="H19" i="4"/>
  <c r="G19" i="4"/>
  <c r="E19" i="4"/>
  <c r="ED16" i="1" s="1"/>
  <c r="C19" i="4"/>
  <c r="B19" i="4"/>
  <c r="F19" i="4" s="1"/>
  <c r="A19" i="4"/>
  <c r="Q18" i="4"/>
  <c r="H18" i="4"/>
  <c r="E18" i="4"/>
  <c r="C18" i="4"/>
  <c r="B18" i="4"/>
  <c r="Q17" i="4"/>
  <c r="H17" i="4"/>
  <c r="E17" i="4"/>
  <c r="ED14" i="1" s="1"/>
  <c r="C17" i="4"/>
  <c r="F17" i="4" s="1"/>
  <c r="B17" i="4"/>
  <c r="Q16" i="4"/>
  <c r="H16" i="4"/>
  <c r="E16" i="4"/>
  <c r="C16" i="4"/>
  <c r="B16" i="4"/>
  <c r="Q15" i="4"/>
  <c r="H15" i="4"/>
  <c r="F15" i="4"/>
  <c r="E15" i="4"/>
  <c r="G15" i="4" s="1"/>
  <c r="C15" i="4"/>
  <c r="B15" i="4"/>
  <c r="Q14" i="4"/>
  <c r="H14" i="4"/>
  <c r="E14" i="4"/>
  <c r="C14" i="4"/>
  <c r="B14" i="4"/>
  <c r="Q13" i="4"/>
  <c r="H13" i="4"/>
  <c r="E13" i="4"/>
  <c r="G13" i="4" s="1"/>
  <c r="C13" i="4"/>
  <c r="B13" i="4"/>
  <c r="A13" i="4"/>
  <c r="D43" i="3"/>
  <c r="A43" i="3"/>
  <c r="D42" i="3"/>
  <c r="A42" i="3"/>
  <c r="D41" i="3"/>
  <c r="A41" i="3"/>
  <c r="D40" i="3"/>
  <c r="A40" i="3"/>
  <c r="D39" i="3"/>
  <c r="A39" i="3"/>
  <c r="D38" i="3"/>
  <c r="A38" i="3"/>
  <c r="D37" i="3"/>
  <c r="A37" i="3"/>
  <c r="D36" i="3"/>
  <c r="A36" i="3"/>
  <c r="D35" i="3"/>
  <c r="A35" i="3"/>
  <c r="D34" i="3"/>
  <c r="A34" i="3"/>
  <c r="D33" i="3"/>
  <c r="A33" i="3"/>
  <c r="D32" i="3"/>
  <c r="A32" i="3"/>
  <c r="D31" i="3"/>
  <c r="A31" i="3"/>
  <c r="A6" i="3"/>
  <c r="E6" i="3"/>
  <c r="J6" i="3"/>
  <c r="L6" i="3"/>
  <c r="M6" i="3"/>
  <c r="S6" i="3"/>
  <c r="AA6" i="3"/>
  <c r="R26" i="3"/>
  <c r="S26" i="3" s="1"/>
  <c r="M26" i="3"/>
  <c r="L26" i="3"/>
  <c r="J26" i="3"/>
  <c r="I26" i="3"/>
  <c r="E26" i="3"/>
  <c r="D26" i="3"/>
  <c r="A26" i="3"/>
  <c r="R25" i="3"/>
  <c r="S25" i="3" s="1"/>
  <c r="M25" i="3"/>
  <c r="L25" i="3"/>
  <c r="J25" i="3"/>
  <c r="I25" i="3"/>
  <c r="E25" i="3"/>
  <c r="D25" i="3"/>
  <c r="A25" i="3"/>
  <c r="R24" i="3"/>
  <c r="S24" i="3" s="1"/>
  <c r="M24" i="3"/>
  <c r="L24" i="3"/>
  <c r="J24" i="3"/>
  <c r="I24" i="3"/>
  <c r="E24" i="3"/>
  <c r="D24" i="3"/>
  <c r="A24" i="3"/>
  <c r="R23" i="3"/>
  <c r="S23" i="3" s="1"/>
  <c r="M23" i="3"/>
  <c r="L23" i="3"/>
  <c r="J23" i="3"/>
  <c r="I23" i="3"/>
  <c r="E23" i="3"/>
  <c r="D23" i="3"/>
  <c r="V23" i="3" s="1"/>
  <c r="A23" i="3"/>
  <c r="R22" i="3"/>
  <c r="S22" i="3" s="1"/>
  <c r="M22" i="3"/>
  <c r="L22" i="3"/>
  <c r="J22" i="3"/>
  <c r="I22" i="3"/>
  <c r="E22" i="3"/>
  <c r="D22" i="3"/>
  <c r="A22" i="3"/>
  <c r="R21" i="3"/>
  <c r="S21" i="3" s="1"/>
  <c r="M21" i="3"/>
  <c r="L21" i="3"/>
  <c r="J21" i="3"/>
  <c r="I21" i="3"/>
  <c r="E21" i="3"/>
  <c r="D21" i="3"/>
  <c r="A21" i="3"/>
  <c r="R20" i="3"/>
  <c r="S20" i="3" s="1"/>
  <c r="M20" i="3"/>
  <c r="L20" i="3"/>
  <c r="J20" i="3"/>
  <c r="I20" i="3"/>
  <c r="E20" i="3"/>
  <c r="D20" i="3"/>
  <c r="A20" i="3"/>
  <c r="R19" i="3"/>
  <c r="S19" i="3" s="1"/>
  <c r="M19" i="3"/>
  <c r="L19" i="3"/>
  <c r="J19" i="3"/>
  <c r="I19" i="3"/>
  <c r="E19" i="3"/>
  <c r="D19" i="3"/>
  <c r="A19" i="3"/>
  <c r="R18" i="3"/>
  <c r="S18" i="3" s="1"/>
  <c r="M18" i="3"/>
  <c r="L18" i="3"/>
  <c r="J18" i="3"/>
  <c r="I18" i="3"/>
  <c r="E18" i="3"/>
  <c r="D18" i="3"/>
  <c r="A18" i="3"/>
  <c r="R17" i="3"/>
  <c r="S17" i="3" s="1"/>
  <c r="M17" i="3"/>
  <c r="L17" i="3"/>
  <c r="J17" i="3"/>
  <c r="I17" i="3"/>
  <c r="E17" i="3"/>
  <c r="D17" i="3"/>
  <c r="A17" i="3"/>
  <c r="R16" i="3"/>
  <c r="S16" i="3" s="1"/>
  <c r="M16" i="3"/>
  <c r="L16" i="3"/>
  <c r="J16" i="3"/>
  <c r="I16" i="3"/>
  <c r="E16" i="3"/>
  <c r="D16" i="3"/>
  <c r="A16" i="3"/>
  <c r="A18" i="4" s="1"/>
  <c r="R15" i="3"/>
  <c r="S15" i="3" s="1"/>
  <c r="M15" i="3"/>
  <c r="L15" i="3"/>
  <c r="J15" i="3"/>
  <c r="I15" i="3"/>
  <c r="E15" i="3"/>
  <c r="D15" i="3"/>
  <c r="V15" i="3" s="1"/>
  <c r="A15" i="3"/>
  <c r="A17" i="4" s="1"/>
  <c r="R14" i="3"/>
  <c r="S14" i="3" s="1"/>
  <c r="M14" i="3"/>
  <c r="L14" i="3"/>
  <c r="J14" i="3"/>
  <c r="I14" i="3"/>
  <c r="E14" i="3"/>
  <c r="D14" i="3"/>
  <c r="A14" i="3"/>
  <c r="A16" i="4" s="1"/>
  <c r="R13" i="3"/>
  <c r="S13" i="3" s="1"/>
  <c r="M13" i="3"/>
  <c r="L13" i="3"/>
  <c r="J13" i="3"/>
  <c r="I13" i="3"/>
  <c r="E13" i="3"/>
  <c r="D13" i="3"/>
  <c r="A13" i="3"/>
  <c r="A15" i="4" s="1"/>
  <c r="R12" i="3"/>
  <c r="S12" i="3" s="1"/>
  <c r="M12" i="3"/>
  <c r="L12" i="3"/>
  <c r="J12" i="3"/>
  <c r="I12" i="3"/>
  <c r="E12" i="3"/>
  <c r="D12" i="3"/>
  <c r="A12" i="3"/>
  <c r="A14" i="4" s="1"/>
  <c r="R11" i="3"/>
  <c r="S11" i="3" s="1"/>
  <c r="M11" i="3"/>
  <c r="L11" i="3"/>
  <c r="J11" i="3"/>
  <c r="I11" i="3"/>
  <c r="E11" i="3"/>
  <c r="D11" i="3"/>
  <c r="V11" i="3" s="1"/>
  <c r="A11" i="3"/>
  <c r="EE28" i="1" l="1"/>
  <c r="EE75" i="1"/>
  <c r="EE59" i="1"/>
  <c r="EE63" i="1"/>
  <c r="EE67" i="1"/>
  <c r="DT5" i="1"/>
  <c r="DJ52" i="1"/>
  <c r="DT52" i="1" s="1"/>
  <c r="DJ60" i="1"/>
  <c r="DT60" i="1" s="1"/>
  <c r="DJ68" i="1"/>
  <c r="DT68" i="1" s="1"/>
  <c r="DJ76" i="1"/>
  <c r="DT76" i="1" s="1"/>
  <c r="DJ58" i="1"/>
  <c r="DT58" i="1" s="1"/>
  <c r="DJ66" i="1"/>
  <c r="DT66" i="1" s="1"/>
  <c r="DJ49" i="1"/>
  <c r="DT49" i="1" s="1"/>
  <c r="DJ57" i="1"/>
  <c r="DT57" i="1" s="1"/>
  <c r="DJ65" i="1"/>
  <c r="DT65" i="1" s="1"/>
  <c r="DJ51" i="1"/>
  <c r="DT51" i="1" s="1"/>
  <c r="C1" i="1"/>
  <c r="DJ50" i="1"/>
  <c r="DT50" i="1" s="1"/>
  <c r="DJ73" i="1"/>
  <c r="DT73" i="1" s="1"/>
  <c r="DJ55" i="1"/>
  <c r="DT55" i="1" s="1"/>
  <c r="DJ74" i="1"/>
  <c r="DT74" i="1" s="1"/>
  <c r="DJ71" i="1"/>
  <c r="DT71" i="1" s="1"/>
  <c r="DJ1" i="1"/>
  <c r="DJ53" i="1"/>
  <c r="DT53" i="1" s="1"/>
  <c r="DJ56" i="1"/>
  <c r="DT56" i="1" s="1"/>
  <c r="DJ62" i="1"/>
  <c r="DT62" i="1" s="1"/>
  <c r="DJ69" i="1"/>
  <c r="DT69" i="1" s="1"/>
  <c r="DJ72" i="1"/>
  <c r="DT72" i="1" s="1"/>
  <c r="DJ54" i="1"/>
  <c r="DT54" i="1" s="1"/>
  <c r="DJ61" i="1"/>
  <c r="DT61" i="1" s="1"/>
  <c r="DJ64" i="1"/>
  <c r="DT64" i="1" s="1"/>
  <c r="DJ70" i="1"/>
  <c r="DT70" i="1" s="1"/>
  <c r="DJ77" i="1"/>
  <c r="DT77" i="1" s="1"/>
  <c r="I17" i="4"/>
  <c r="K17" i="4" s="1"/>
  <c r="G27" i="4"/>
  <c r="I27" i="4"/>
  <c r="I19" i="4"/>
  <c r="F13" i="4"/>
  <c r="G17" i="4"/>
  <c r="F21" i="4"/>
  <c r="I21" i="4" s="1"/>
  <c r="I18" i="1" s="1"/>
  <c r="ED20" i="1"/>
  <c r="I13" i="4"/>
  <c r="ED12" i="1"/>
  <c r="ED10" i="1"/>
  <c r="ED18" i="1"/>
  <c r="I23" i="4"/>
  <c r="I20" i="1" s="1"/>
  <c r="I15" i="4"/>
  <c r="J15" i="4" s="1"/>
  <c r="F24" i="4"/>
  <c r="M25" i="4"/>
  <c r="S25" i="4"/>
  <c r="K25" i="4"/>
  <c r="K27" i="4"/>
  <c r="ED13" i="1"/>
  <c r="G16" i="4"/>
  <c r="ED15" i="1"/>
  <c r="G18" i="4"/>
  <c r="ED17" i="1"/>
  <c r="G20" i="4"/>
  <c r="ED11" i="1"/>
  <c r="G14" i="4"/>
  <c r="F14" i="4"/>
  <c r="F16" i="4"/>
  <c r="F18" i="4"/>
  <c r="F20" i="4"/>
  <c r="J25" i="4"/>
  <c r="G22" i="4"/>
  <c r="I22" i="4" s="1"/>
  <c r="I19" i="1" s="1"/>
  <c r="G24" i="4"/>
  <c r="G26" i="4"/>
  <c r="I26" i="4" s="1"/>
  <c r="I23" i="1" s="1"/>
  <c r="V19" i="3"/>
  <c r="V26" i="3"/>
  <c r="V25" i="3"/>
  <c r="V24" i="3"/>
  <c r="V22" i="3"/>
  <c r="V21" i="3"/>
  <c r="V20" i="3"/>
  <c r="V18" i="3"/>
  <c r="V17" i="3"/>
  <c r="V16" i="3"/>
  <c r="V14" i="3"/>
  <c r="V13" i="3"/>
  <c r="V12" i="3"/>
  <c r="V6" i="3"/>
  <c r="U11" i="3"/>
  <c r="W11" i="3" s="1"/>
  <c r="AB11" i="3" s="1"/>
  <c r="U12" i="3"/>
  <c r="U13" i="3"/>
  <c r="U14" i="3"/>
  <c r="U15" i="3"/>
  <c r="W15" i="3" s="1"/>
  <c r="AB15" i="3" s="1"/>
  <c r="U16" i="3"/>
  <c r="U17" i="3"/>
  <c r="W17" i="3" s="1"/>
  <c r="AB17" i="3" s="1"/>
  <c r="U18" i="3"/>
  <c r="U19" i="3"/>
  <c r="W19" i="3" s="1"/>
  <c r="AB19" i="3" s="1"/>
  <c r="U20" i="3"/>
  <c r="W20" i="3" s="1"/>
  <c r="AB20" i="3" s="1"/>
  <c r="U21" i="3"/>
  <c r="U22" i="3"/>
  <c r="U23" i="3"/>
  <c r="W23" i="3" s="1"/>
  <c r="AB23" i="3" s="1"/>
  <c r="U24" i="3"/>
  <c r="W24" i="3" s="1"/>
  <c r="AB24" i="3" s="1"/>
  <c r="U25" i="3"/>
  <c r="U26" i="3"/>
  <c r="W26" i="3" s="1"/>
  <c r="AB26" i="3" s="1"/>
  <c r="Q30" i="4"/>
  <c r="F19" i="5"/>
  <c r="F18" i="5"/>
  <c r="Q12" i="4"/>
  <c r="H12" i="4"/>
  <c r="C12" i="4"/>
  <c r="B12" i="4"/>
  <c r="AA10" i="3"/>
  <c r="R10" i="3"/>
  <c r="M10" i="3"/>
  <c r="L10" i="3"/>
  <c r="J10" i="3"/>
  <c r="I10" i="3"/>
  <c r="E10" i="3"/>
  <c r="D10" i="3"/>
  <c r="A10" i="3"/>
  <c r="A12" i="4" s="1"/>
  <c r="Q11" i="4"/>
  <c r="Q10" i="4"/>
  <c r="Q9" i="4"/>
  <c r="Q8" i="4"/>
  <c r="J17" i="4" l="1"/>
  <c r="S17" i="4"/>
  <c r="M23" i="4"/>
  <c r="S15" i="4"/>
  <c r="M19" i="4"/>
  <c r="I16" i="1"/>
  <c r="M27" i="4"/>
  <c r="I24" i="1"/>
  <c r="L25" i="4"/>
  <c r="N25" i="4" s="1"/>
  <c r="S27" i="4"/>
  <c r="K23" i="4"/>
  <c r="M13" i="4"/>
  <c r="I10" i="1"/>
  <c r="K13" i="4"/>
  <c r="J23" i="4"/>
  <c r="L23" i="4" s="1"/>
  <c r="N23" i="4" s="1"/>
  <c r="S23" i="4"/>
  <c r="M15" i="4"/>
  <c r="I12" i="1"/>
  <c r="M17" i="4"/>
  <c r="I14" i="1"/>
  <c r="EE68" i="1"/>
  <c r="EE54" i="1"/>
  <c r="EE69" i="1"/>
  <c r="EE72" i="1"/>
  <c r="EE51" i="1"/>
  <c r="EE64" i="1"/>
  <c r="EE65" i="1"/>
  <c r="EE56" i="1"/>
  <c r="EE55" i="1"/>
  <c r="EE58" i="1"/>
  <c r="EE52" i="1"/>
  <c r="EE50" i="1"/>
  <c r="EE76" i="1"/>
  <c r="EE60" i="1"/>
  <c r="EE62" i="1"/>
  <c r="EE73" i="1"/>
  <c r="EE57" i="1"/>
  <c r="EE71" i="1"/>
  <c r="EE66" i="1"/>
  <c r="EE53" i="1"/>
  <c r="EE49" i="1"/>
  <c r="EE74" i="1"/>
  <c r="EE77" i="1"/>
  <c r="EE61" i="1"/>
  <c r="EE70" i="1"/>
  <c r="DT1" i="1"/>
  <c r="DK1" i="1"/>
  <c r="M21" i="4"/>
  <c r="S21" i="4"/>
  <c r="K21" i="4"/>
  <c r="J21" i="4"/>
  <c r="L21" i="4" s="1"/>
  <c r="J13" i="4"/>
  <c r="J27" i="4"/>
  <c r="L27" i="4" s="1"/>
  <c r="S19" i="4"/>
  <c r="J19" i="4"/>
  <c r="K19" i="4"/>
  <c r="S13" i="4"/>
  <c r="I24" i="4"/>
  <c r="J24" i="4" s="1"/>
  <c r="L17" i="4"/>
  <c r="N17" i="4" s="1"/>
  <c r="K15" i="4"/>
  <c r="L15" i="4" s="1"/>
  <c r="I20" i="4"/>
  <c r="I16" i="4"/>
  <c r="I13" i="1" s="1"/>
  <c r="S22" i="4"/>
  <c r="K22" i="4"/>
  <c r="J22" i="4"/>
  <c r="M22" i="4"/>
  <c r="K24" i="4"/>
  <c r="K16" i="4"/>
  <c r="J16" i="4"/>
  <c r="S26" i="4"/>
  <c r="K26" i="4"/>
  <c r="M26" i="4"/>
  <c r="J26" i="4"/>
  <c r="I18" i="4"/>
  <c r="I15" i="1" s="1"/>
  <c r="I14" i="4"/>
  <c r="I11" i="1" s="1"/>
  <c r="F12" i="4"/>
  <c r="W21" i="3"/>
  <c r="AB21" i="3" s="1"/>
  <c r="W14" i="3"/>
  <c r="AB14" i="3" s="1"/>
  <c r="W16" i="3"/>
  <c r="AB16" i="3" s="1"/>
  <c r="W12" i="3"/>
  <c r="AB12" i="3" s="1"/>
  <c r="W25" i="3"/>
  <c r="AB25" i="3" s="1"/>
  <c r="W22" i="3"/>
  <c r="AB22" i="3" s="1"/>
  <c r="W18" i="3"/>
  <c r="AB18" i="3" s="1"/>
  <c r="W13" i="3"/>
  <c r="AB13" i="3" s="1"/>
  <c r="V10" i="3"/>
  <c r="W6" i="3"/>
  <c r="AB6" i="3" s="1"/>
  <c r="U10" i="3"/>
  <c r="S10" i="3"/>
  <c r="H11" i="4"/>
  <c r="H10" i="4"/>
  <c r="H9" i="4"/>
  <c r="E18" i="5"/>
  <c r="D19" i="5" s="1"/>
  <c r="F17" i="5"/>
  <c r="E17" i="5"/>
  <c r="D18" i="5" s="1"/>
  <c r="F16" i="5"/>
  <c r="E16" i="5"/>
  <c r="D17" i="5" s="1"/>
  <c r="F15" i="5"/>
  <c r="E15" i="5"/>
  <c r="D16" i="5" s="1"/>
  <c r="F14" i="5"/>
  <c r="E14" i="5"/>
  <c r="D15" i="5" s="1"/>
  <c r="F13" i="5"/>
  <c r="E13" i="5"/>
  <c r="D14" i="5" s="1"/>
  <c r="E12" i="5"/>
  <c r="D13" i="5" s="1"/>
  <c r="E30" i="4"/>
  <c r="C30" i="4"/>
  <c r="B30" i="4"/>
  <c r="E8" i="4"/>
  <c r="B11" i="4"/>
  <c r="B10" i="4"/>
  <c r="B9" i="4"/>
  <c r="C11" i="4"/>
  <c r="C10" i="4"/>
  <c r="C9" i="4"/>
  <c r="C8" i="4"/>
  <c r="B8" i="4"/>
  <c r="D30" i="3"/>
  <c r="AA9" i="3"/>
  <c r="AA8" i="3"/>
  <c r="AA7" i="3"/>
  <c r="R9" i="3"/>
  <c r="S9" i="3" s="1"/>
  <c r="R8" i="3"/>
  <c r="S8" i="3" s="1"/>
  <c r="R7" i="3"/>
  <c r="S7" i="3" s="1"/>
  <c r="M9" i="3"/>
  <c r="L9" i="3"/>
  <c r="M8" i="3"/>
  <c r="L8" i="3"/>
  <c r="M7" i="3"/>
  <c r="L7" i="3"/>
  <c r="J9" i="3"/>
  <c r="J8" i="3"/>
  <c r="J7" i="3"/>
  <c r="I9" i="3"/>
  <c r="I8" i="3"/>
  <c r="I7" i="3"/>
  <c r="E9" i="3"/>
  <c r="D9" i="3"/>
  <c r="A9" i="3"/>
  <c r="A11" i="4" s="1"/>
  <c r="L24" i="4" l="1"/>
  <c r="L16" i="4"/>
  <c r="L22" i="4"/>
  <c r="N22" i="4" s="1"/>
  <c r="M16" i="4"/>
  <c r="L13" i="4"/>
  <c r="N13" i="4" s="1"/>
  <c r="DX10" i="1" s="1"/>
  <c r="EA10" i="1" s="1"/>
  <c r="S16" i="4"/>
  <c r="N27" i="4"/>
  <c r="N15" i="4"/>
  <c r="P15" i="4" s="1"/>
  <c r="R15" i="4" s="1"/>
  <c r="DL12" i="1" s="1"/>
  <c r="P23" i="4"/>
  <c r="R23" i="4" s="1"/>
  <c r="DL20" i="1" s="1"/>
  <c r="DX20" i="1"/>
  <c r="EA20" i="1" s="1"/>
  <c r="P27" i="4"/>
  <c r="R27" i="4" s="1"/>
  <c r="DL24" i="1" s="1"/>
  <c r="DX24" i="1"/>
  <c r="EA24" i="1" s="1"/>
  <c r="P25" i="4"/>
  <c r="R25" i="4" s="1"/>
  <c r="DL22" i="1" s="1"/>
  <c r="DX22" i="1"/>
  <c r="EA22" i="1" s="1"/>
  <c r="I33" i="4"/>
  <c r="I35" i="4"/>
  <c r="I34" i="4"/>
  <c r="I36" i="4"/>
  <c r="I32" i="4"/>
  <c r="I31" i="4"/>
  <c r="M20" i="4"/>
  <c r="I17" i="1"/>
  <c r="M24" i="4"/>
  <c r="N24" i="4" s="1"/>
  <c r="I21" i="1"/>
  <c r="S24" i="4"/>
  <c r="N21" i="4"/>
  <c r="EE24" i="1"/>
  <c r="P17" i="4"/>
  <c r="R17" i="4" s="1"/>
  <c r="DL14" i="1" s="1"/>
  <c r="DX14" i="1"/>
  <c r="EA14" i="1" s="1"/>
  <c r="J20" i="4"/>
  <c r="L19" i="4"/>
  <c r="N19" i="4" s="1"/>
  <c r="K20" i="4"/>
  <c r="S20" i="4"/>
  <c r="L26" i="4"/>
  <c r="N26" i="4" s="1"/>
  <c r="S18" i="4"/>
  <c r="K18" i="4"/>
  <c r="J18" i="4"/>
  <c r="L18" i="4" s="1"/>
  <c r="M18" i="4"/>
  <c r="N16" i="4"/>
  <c r="S14" i="4"/>
  <c r="K14" i="4"/>
  <c r="J14" i="4"/>
  <c r="M14" i="4"/>
  <c r="W10" i="3"/>
  <c r="AB10" i="3" s="1"/>
  <c r="E12" i="4"/>
  <c r="G12" i="4" s="1"/>
  <c r="F9" i="4"/>
  <c r="ED5" i="1"/>
  <c r="ED1" i="1" s="1"/>
  <c r="I12" i="4"/>
  <c r="I30" i="4"/>
  <c r="F10" i="4"/>
  <c r="F11" i="4"/>
  <c r="U9" i="3"/>
  <c r="V9" i="3"/>
  <c r="E8" i="3"/>
  <c r="U8" i="3" s="1"/>
  <c r="D8" i="3"/>
  <c r="V8" i="3" s="1"/>
  <c r="E7" i="3"/>
  <c r="U7" i="3" s="1"/>
  <c r="D7" i="3"/>
  <c r="V7" i="3" s="1"/>
  <c r="A30" i="3"/>
  <c r="A30" i="4" s="1"/>
  <c r="A8" i="3"/>
  <c r="A10" i="4" s="1"/>
  <c r="A7" i="3"/>
  <c r="A9" i="4" s="1"/>
  <c r="A8" i="4"/>
  <c r="DX12" i="1" l="1"/>
  <c r="EA12" i="1" s="1"/>
  <c r="EE20" i="1"/>
  <c r="P13" i="4"/>
  <c r="R13" i="4" s="1"/>
  <c r="DL10" i="1" s="1"/>
  <c r="EE10" i="1" s="1"/>
  <c r="EE22" i="1"/>
  <c r="P24" i="4"/>
  <c r="R24" i="4" s="1"/>
  <c r="DL21" i="1" s="1"/>
  <c r="DX21" i="1"/>
  <c r="EA21" i="1" s="1"/>
  <c r="P16" i="4"/>
  <c r="R16" i="4" s="1"/>
  <c r="DL13" i="1" s="1"/>
  <c r="DX13" i="1"/>
  <c r="EA13" i="1" s="1"/>
  <c r="P19" i="4"/>
  <c r="R19" i="4" s="1"/>
  <c r="DL16" i="1" s="1"/>
  <c r="DX16" i="1"/>
  <c r="EA16" i="1" s="1"/>
  <c r="M34" i="4"/>
  <c r="J34" i="4"/>
  <c r="K34" i="4"/>
  <c r="S34" i="4"/>
  <c r="K12" i="4"/>
  <c r="I9" i="1"/>
  <c r="P26" i="4"/>
  <c r="R26" i="4" s="1"/>
  <c r="DL23" i="1" s="1"/>
  <c r="DX23" i="1"/>
  <c r="EA23" i="1" s="1"/>
  <c r="S31" i="4"/>
  <c r="M31" i="4"/>
  <c r="K31" i="4"/>
  <c r="J31" i="4"/>
  <c r="S35" i="4"/>
  <c r="J35" i="4"/>
  <c r="K35" i="4"/>
  <c r="M35" i="4"/>
  <c r="P22" i="4"/>
  <c r="R22" i="4" s="1"/>
  <c r="DL19" i="1" s="1"/>
  <c r="DX19" i="1"/>
  <c r="EA19" i="1" s="1"/>
  <c r="EE14" i="1"/>
  <c r="K32" i="4"/>
  <c r="M32" i="4"/>
  <c r="S32" i="4"/>
  <c r="J32" i="4"/>
  <c r="K33" i="4"/>
  <c r="J33" i="4"/>
  <c r="S33" i="4"/>
  <c r="M33" i="4"/>
  <c r="L20" i="4"/>
  <c r="N20" i="4" s="1"/>
  <c r="P21" i="4"/>
  <c r="R21" i="4" s="1"/>
  <c r="DL18" i="1" s="1"/>
  <c r="DX18" i="1"/>
  <c r="EA18" i="1" s="1"/>
  <c r="K36" i="4"/>
  <c r="M36" i="4"/>
  <c r="S36" i="4"/>
  <c r="J36" i="4"/>
  <c r="ED9" i="1"/>
  <c r="L14" i="4"/>
  <c r="N14" i="4" s="1"/>
  <c r="J8" i="4"/>
  <c r="N18" i="4"/>
  <c r="E9" i="4"/>
  <c r="W7" i="3"/>
  <c r="AB7" i="3" s="1"/>
  <c r="W8" i="3"/>
  <c r="AB8" i="3" s="1"/>
  <c r="E10" i="4"/>
  <c r="J30" i="4"/>
  <c r="M12" i="4"/>
  <c r="J12" i="4"/>
  <c r="K30" i="4"/>
  <c r="M30" i="4"/>
  <c r="E11" i="4"/>
  <c r="ED8" i="1" s="1"/>
  <c r="W9" i="3"/>
  <c r="AB9" i="3" s="1"/>
  <c r="EE21" i="1" l="1"/>
  <c r="L33" i="4"/>
  <c r="N33" i="4" s="1"/>
  <c r="P33" i="4" s="1"/>
  <c r="R33" i="4" s="1"/>
  <c r="EE16" i="1"/>
  <c r="EE12" i="1"/>
  <c r="L35" i="4"/>
  <c r="L34" i="4"/>
  <c r="EE18" i="1"/>
  <c r="L31" i="4"/>
  <c r="N31" i="4" s="1"/>
  <c r="P31" i="4" s="1"/>
  <c r="R31" i="4" s="1"/>
  <c r="EE19" i="1"/>
  <c r="P14" i="4"/>
  <c r="R14" i="4" s="1"/>
  <c r="DL11" i="1" s="1"/>
  <c r="DX11" i="1"/>
  <c r="EA11" i="1" s="1"/>
  <c r="P18" i="4"/>
  <c r="R18" i="4" s="1"/>
  <c r="DL15" i="1" s="1"/>
  <c r="DX15" i="1"/>
  <c r="EA15" i="1" s="1"/>
  <c r="P20" i="4"/>
  <c r="R20" i="4" s="1"/>
  <c r="DL17" i="1" s="1"/>
  <c r="EE17" i="1" s="1"/>
  <c r="DX17" i="1"/>
  <c r="EA17" i="1" s="1"/>
  <c r="EE13" i="1"/>
  <c r="L12" i="4"/>
  <c r="N12" i="4" s="1"/>
  <c r="L36" i="4"/>
  <c r="N36" i="4" s="1"/>
  <c r="P36" i="4" s="1"/>
  <c r="R36" i="4" s="1"/>
  <c r="L32" i="4"/>
  <c r="N32" i="4" s="1"/>
  <c r="P32" i="4" s="1"/>
  <c r="R32" i="4" s="1"/>
  <c r="EE23" i="1"/>
  <c r="N35" i="4"/>
  <c r="P35" i="4" s="1"/>
  <c r="R35" i="4" s="1"/>
  <c r="N34" i="4"/>
  <c r="P34" i="4" s="1"/>
  <c r="R34" i="4" s="1"/>
  <c r="K8" i="4"/>
  <c r="L8" i="4" s="1"/>
  <c r="M8" i="4"/>
  <c r="I5" i="1"/>
  <c r="S8" i="4"/>
  <c r="L30" i="4"/>
  <c r="N30" i="4" s="1"/>
  <c r="P30" i="4" s="1"/>
  <c r="S30" i="4" s="1"/>
  <c r="ED7" i="1"/>
  <c r="G10" i="4"/>
  <c r="I10" i="4" s="1"/>
  <c r="I7" i="1" s="1"/>
  <c r="G9" i="4"/>
  <c r="I9" i="4" s="1"/>
  <c r="I6" i="1" s="1"/>
  <c r="ED6" i="1"/>
  <c r="G11" i="4"/>
  <c r="I11" i="4" s="1"/>
  <c r="I8" i="1" s="1"/>
  <c r="EE11" i="1" l="1"/>
  <c r="P12" i="4"/>
  <c r="S12" i="4" s="1"/>
  <c r="DX9" i="1"/>
  <c r="EA9" i="1" s="1"/>
  <c r="EE15" i="1"/>
  <c r="R30" i="4"/>
  <c r="N8" i="4"/>
  <c r="P8" i="4" s="1"/>
  <c r="R8" i="4" s="1"/>
  <c r="DL5" i="1" s="1"/>
  <c r="DL1" i="1" s="1"/>
  <c r="I1" i="1"/>
  <c r="J10" i="4"/>
  <c r="K10" i="4"/>
  <c r="M10" i="4"/>
  <c r="S10" i="4"/>
  <c r="M9" i="4"/>
  <c r="J9" i="4"/>
  <c r="K9" i="4"/>
  <c r="S9" i="4"/>
  <c r="K11" i="4"/>
  <c r="J11" i="4"/>
  <c r="M11" i="4"/>
  <c r="R12" i="4" l="1"/>
  <c r="DL9" i="1" s="1"/>
  <c r="EE9" i="1" s="1"/>
  <c r="DX5" i="1"/>
  <c r="L9" i="4"/>
  <c r="N9" i="4" s="1"/>
  <c r="L10" i="4"/>
  <c r="N10" i="4" s="1"/>
  <c r="L11" i="4"/>
  <c r="N11" i="4" s="1"/>
  <c r="P11" i="4" l="1"/>
  <c r="S11" i="4" s="1"/>
  <c r="DX8" i="1"/>
  <c r="EA8" i="1" s="1"/>
  <c r="P10" i="4"/>
  <c r="R10" i="4" s="1"/>
  <c r="DL7" i="1" s="1"/>
  <c r="DX7" i="1"/>
  <c r="EA7" i="1" s="1"/>
  <c r="P9" i="4"/>
  <c r="R9" i="4" s="1"/>
  <c r="DL6" i="1" s="1"/>
  <c r="EE6" i="1" s="1"/>
  <c r="DX6" i="1"/>
  <c r="EA6" i="1" s="1"/>
  <c r="EE5" i="1"/>
  <c r="DX1" i="1"/>
  <c r="EA5" i="1"/>
  <c r="EA1" i="1" s="1"/>
  <c r="R11" i="4" l="1"/>
  <c r="DL8" i="1" s="1"/>
  <c r="EE8" i="1" s="1"/>
  <c r="EE7" i="1"/>
</calcChain>
</file>

<file path=xl/comments1.xml><?xml version="1.0" encoding="utf-8"?>
<comments xmlns="http://schemas.openxmlformats.org/spreadsheetml/2006/main">
  <authors>
    <author>C.P.C Rogelio Martinez Santana</author>
  </authors>
  <commentList>
    <comment ref="D9" authorId="0">
      <text>
        <r>
          <rPr>
            <b/>
            <sz val="9"/>
            <color indexed="81"/>
            <rFont val="Tahoma"/>
            <family val="2"/>
          </rPr>
          <t>C.P.C Rogelio Martinez Santana:</t>
        </r>
        <r>
          <rPr>
            <sz val="9"/>
            <color indexed="81"/>
            <rFont val="Tahoma"/>
            <family val="2"/>
          </rPr>
          <t xml:space="preserve">
Clave jiparobatch2010</t>
        </r>
      </text>
    </comment>
  </commentList>
</comments>
</file>

<file path=xl/comments2.xml><?xml version="1.0" encoding="utf-8"?>
<comments xmlns="http://schemas.openxmlformats.org/spreadsheetml/2006/main">
  <authors>
    <author>C.P.C Rogelio Martinez Santana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C.P.C Rogelio Martinez Santana:</t>
        </r>
        <r>
          <rPr>
            <sz val="9"/>
            <color indexed="81"/>
            <rFont val="Tahoma"/>
            <family val="2"/>
          </rPr>
          <t xml:space="preserve">
ESCRITO LIBRE DE OPCION DE PRESENTACION DE DECLARACION ANUAL</t>
        </r>
      </text>
    </comment>
  </commentList>
</comments>
</file>

<file path=xl/sharedStrings.xml><?xml version="1.0" encoding="utf-8"?>
<sst xmlns="http://schemas.openxmlformats.org/spreadsheetml/2006/main" count="490" uniqueCount="352">
  <si>
    <t>CAMPOS 1 AL 29.- IDENTIFICACION DEL TRABAJADOR</t>
  </si>
  <si>
    <t>CAMPOS 30 AL 32.- SELECCION DE ANEXOS</t>
  </si>
  <si>
    <t xml:space="preserve">CAMPOS 58 AL  126.-  PAGOS DEL PATRÓN EFECTUADOS A SUS TRABAJADORES     </t>
  </si>
  <si>
    <t>CAMPOS 127 AL  134.-  IMPUESTO SOBRE LA RENTA RESUMEN</t>
  </si>
  <si>
    <t>Mes inicial</t>
  </si>
  <si>
    <t>Mes final</t>
  </si>
  <si>
    <t>Registro federal de contribuyentes</t>
  </si>
  <si>
    <t>Clave única de registro de población</t>
  </si>
  <si>
    <t>Apellido Paterno</t>
  </si>
  <si>
    <t>Apellido Materno</t>
  </si>
  <si>
    <t>Nombre(s)</t>
  </si>
  <si>
    <t>Área geográfica del salario mínimo</t>
  </si>
  <si>
    <t>Indique si el patrón realizó cálculo anual</t>
  </si>
  <si>
    <t>Tarifa utilizada: del ejercicio que declara</t>
  </si>
  <si>
    <t>Tarifa utilizada: 1991 actualizada</t>
  </si>
  <si>
    <t>Proporción del subsidio aplicada</t>
  </si>
  <si>
    <t>Indique si el trabajador es sindicalizado</t>
  </si>
  <si>
    <t>Si es asimilado a salarios, señale la clave correspondiente</t>
  </si>
  <si>
    <t>Clave de la Entidad Federativa donde prestó sus servicios</t>
  </si>
  <si>
    <t>En caso de que el trabajador haya tenido más de un patrón en el ejercicio, señale el RFC num 1 del otro patrón</t>
  </si>
  <si>
    <t>En caso de que el trabajador haya tenido más de un patrón en el ejercicio, señale el RFC num 2 del otro patrón</t>
  </si>
  <si>
    <t>En caso de que el trabajador haya tenido más de un patrón en el ejercicio, señale el RFC num 3 del otro patrón</t>
  </si>
  <si>
    <t>En caso de que el trabajador haya tenido más de un patrón en el ejercicio, señale el RFC num 4 del otro patrón</t>
  </si>
  <si>
    <t>En caso de que el trabajador haya tenido más de un patrón en el ejercicio, señale el RFC num 5 del otro patrón</t>
  </si>
  <si>
    <t>En caso de que el trabajador haya tenido más de un patrón en el ejercicio, señale el RFC num 6 del otro patrón</t>
  </si>
  <si>
    <t>En caso de que el trabajador haya tenido más de un patrón en el ejercicio, señale el RFC num 7 del otro patrón</t>
  </si>
  <si>
    <t>En caso de que el trabajador haya tenido más de un patrón en el ejercicio, señale el RFC num 8 del otro patrón</t>
  </si>
  <si>
    <t>En caso de que el trabajador haya tenido más de un patrón en el ejercicio, señale el RFC num 9 del otro patrón</t>
  </si>
  <si>
    <t>En caso de que el trabajador haya tenido más de un patrón en el ejercicio, señale el RFC num 10 del otro patrón</t>
  </si>
  <si>
    <t>Monto de las aportaciones voluntarias efectuadas</t>
  </si>
  <si>
    <t>Indique si el patrón aplicó el monto de las aportaciones voluntarias en el cálculo del impuesto</t>
  </si>
  <si>
    <t>Monto de las aportaciones voluntarias deducibles para trabajadores que realizarán su declaración</t>
  </si>
  <si>
    <t>Monto de las aportaciones voluntarias deducibles aplicadas por el patrón</t>
  </si>
  <si>
    <t>B. Pagos por separación</t>
  </si>
  <si>
    <t>C. Asimilados a salarios (excepto fracción I del Art. 110 de la LISR)</t>
  </si>
  <si>
    <t>D. Pagos del patrón efectuados a sus trabajadores (incluyendo fracción I del Art. 110 de la LISR)</t>
  </si>
  <si>
    <t>Sueldos, salarios, rayas y jornales gravado</t>
  </si>
  <si>
    <t>Sueldos, salarios, rayas y jornales exento</t>
  </si>
  <si>
    <t>Gratificación anual gravado</t>
  </si>
  <si>
    <t>Gratificación anual exento</t>
  </si>
  <si>
    <t>Viáticos y gastos de viaje gravado</t>
  </si>
  <si>
    <t>Viáticos y gastos de viaje exento</t>
  </si>
  <si>
    <t>Tiempo extraordinario gravado</t>
  </si>
  <si>
    <t>Tiempo extraordinario exento</t>
  </si>
  <si>
    <t>Prima vacacional gravado</t>
  </si>
  <si>
    <t>Prima vacacional exento</t>
  </si>
  <si>
    <t>Prima dominical gravado</t>
  </si>
  <si>
    <t>Prima dominical exento</t>
  </si>
  <si>
    <t>Participación de los trabajadores en las utilidades (PTU) gravado</t>
  </si>
  <si>
    <t>Participación de los trabajadores en las utilidades (PTU) exento</t>
  </si>
  <si>
    <t>Reembolso de gastos médicos, dentales y hospitalarios gravado</t>
  </si>
  <si>
    <t>Reembolso de gastos médicos, dentales y hospitalarios exento</t>
  </si>
  <si>
    <t>Fondo de ahorro gravado</t>
  </si>
  <si>
    <t>Fondo de ahorro exento</t>
  </si>
  <si>
    <t>Caja de ahorro gravado</t>
  </si>
  <si>
    <t>Caja de ahorro exento</t>
  </si>
  <si>
    <t>Vales para despensa gravado</t>
  </si>
  <si>
    <t>Vales para despensa exento</t>
  </si>
  <si>
    <t>Ayuda para gastos de funeral gravado</t>
  </si>
  <si>
    <t>Ayuda para gastos de funeral exento</t>
  </si>
  <si>
    <t>Contribuciones a cargo del trabajador pagadas por el patrón gravado</t>
  </si>
  <si>
    <t>Contribuciones a cargo del trabajador pagadas por el patrón exento</t>
  </si>
  <si>
    <t>Premios por puntualidad gravado</t>
  </si>
  <si>
    <t>Premios por puntualidad exento</t>
  </si>
  <si>
    <t>Prima de seguro de vida gravado</t>
  </si>
  <si>
    <t>Prima de seguro de vida exento</t>
  </si>
  <si>
    <t>Seguro de gastos médicos mayores gravado</t>
  </si>
  <si>
    <t>Seguro de gastos médicos mayores exento</t>
  </si>
  <si>
    <t>Vales para restaurante gravado</t>
  </si>
  <si>
    <t>Vales para restaurante exento</t>
  </si>
  <si>
    <t>Vales para gasolina gravado</t>
  </si>
  <si>
    <t>Vales para gasolina exento</t>
  </si>
  <si>
    <t>Vales para ropa gravado</t>
  </si>
  <si>
    <t>Vales para ropa exento</t>
  </si>
  <si>
    <t>Ayuda para renta gravado</t>
  </si>
  <si>
    <t>Ayuda para renta exento</t>
  </si>
  <si>
    <t>Ayuda para artículos escolares gravado</t>
  </si>
  <si>
    <t>Ayuda para artículos escolares exento</t>
  </si>
  <si>
    <t>Dotación o ayuda para anteojos gravado</t>
  </si>
  <si>
    <t>Dotación o ayuda para anteojos exento</t>
  </si>
  <si>
    <t>Ayuda para transporte gravado</t>
  </si>
  <si>
    <t>Ayuda para transporte exento</t>
  </si>
  <si>
    <t>Cuotas sindicales pagadas por el patrón gravado</t>
  </si>
  <si>
    <t>Cuotas sindicales pagadas por el patrón exento</t>
  </si>
  <si>
    <t>Subsidios por incapacidad gravado</t>
  </si>
  <si>
    <t>Subsidios por incapacidad exento</t>
  </si>
  <si>
    <t>Becas para trabajadores y/o sus hijos gravado</t>
  </si>
  <si>
    <t>Becas para trabajadores y/o sus hijos exento</t>
  </si>
  <si>
    <t>Pagos efectuados por otros empleadores (sólo si el patrón que declara realizó cálculo anual) gravado</t>
  </si>
  <si>
    <t>Pagos efectuados por otros empleadores (sólo si el patrón que declara realizó cálculo anual) exento</t>
  </si>
  <si>
    <t>Otros ingresos por salarios gravado</t>
  </si>
  <si>
    <t>Otros ingresos por salarios exento</t>
  </si>
  <si>
    <t>Suma del ingreso GRAVADO por sueldos y salarios</t>
  </si>
  <si>
    <t>Suma del ingreso EXENTO por sueldos y salarios</t>
  </si>
  <si>
    <t>Impuesto retenido durante el ejercicio que declara</t>
  </si>
  <si>
    <t>Impuesto retenido por otro(s) patrón(es) durante el ejercicio que declara</t>
  </si>
  <si>
    <t>Saldo a favor determinado en el ejercicio que declara, que el patrón compensará durante el siguiente ejercicio o solicitará su devolución</t>
  </si>
  <si>
    <t>Saldo a favor del ejercicio anterior no compensado durante el ejercicio que declara</t>
  </si>
  <si>
    <t>Suma de las cantidades que por concepto de crédito al salario le correspondió al trabajador</t>
  </si>
  <si>
    <t>Crédito al salario entregado en efectivo al trabajador durante el ejercicio que declara</t>
  </si>
  <si>
    <t>Monto total de ingresos obtenidos por concepto de prestaciones de previsión social</t>
  </si>
  <si>
    <t>Suma de ingresos exentos por concepto de prestaciones de previsión social</t>
  </si>
  <si>
    <t>Suma de ingresos por sueldos y salarios</t>
  </si>
  <si>
    <t>Monto del impuesto local a los ingresos por sueldos, salarios y en general por la prestación de un servicio personal subordinado retenido</t>
  </si>
  <si>
    <t>Monto del subsidio para el empleo entregado en efectivo al trabajador durante el ejercicio que declara</t>
  </si>
  <si>
    <t>Total de las aportaciones voluntarias deducibles</t>
  </si>
  <si>
    <t>ISR conforme a la tarifa anual</t>
  </si>
  <si>
    <t>Subsidio acreditable</t>
  </si>
  <si>
    <t>Subsidio no acreditable</t>
  </si>
  <si>
    <t>Impuesto sobre ingresos acumulables</t>
  </si>
  <si>
    <t>Impuesto sobre ingresos no acumulables</t>
  </si>
  <si>
    <t>Impuesto local a los ingresos por sueldos, salarios y en general por la prestación de un servicio personal subordinado</t>
  </si>
  <si>
    <t>Monto del subsidio para el empleo que le correspondió al trabajador durante el ejercicio</t>
  </si>
  <si>
    <t>NOMBRE</t>
  </si>
  <si>
    <t>CASTRO GARCIA GUADALUPE</t>
  </si>
  <si>
    <t>APELLIDO PATERNO</t>
  </si>
  <si>
    <t>APELLIDO MATERNO</t>
  </si>
  <si>
    <t>RFC</t>
  </si>
  <si>
    <t>FECHA INICIAL</t>
  </si>
  <si>
    <t>FECHA FINAL</t>
  </si>
  <si>
    <t>CAGG841210AS8</t>
  </si>
  <si>
    <t>PEREZ LEOS MONICA MARIA</t>
  </si>
  <si>
    <t>PELM720707MDFRSN02</t>
  </si>
  <si>
    <t>CURP</t>
  </si>
  <si>
    <t>CAGG841210MDFSRD07</t>
  </si>
  <si>
    <t>PELM720707R76</t>
  </si>
  <si>
    <t>VILLANUEVA GOMEZ EFRAIN</t>
  </si>
  <si>
    <t>VIGE7906098K2</t>
  </si>
  <si>
    <t>VIGE790609HMCLMF00</t>
  </si>
  <si>
    <t>SUELDOS</t>
  </si>
  <si>
    <t>HONORARIOS ASIMILABLES A SUELDOS</t>
  </si>
  <si>
    <t>MARTINEZ SANTANA ROGELIO</t>
  </si>
  <si>
    <t>MASR770620BZ1</t>
  </si>
  <si>
    <t>MASR770620HMCRNG03</t>
  </si>
  <si>
    <t>MARTINEZ</t>
  </si>
  <si>
    <t>SANTANA</t>
  </si>
  <si>
    <t>ROGELIO</t>
  </si>
  <si>
    <t>AGUINALDO</t>
  </si>
  <si>
    <t>GRAVADO</t>
  </si>
  <si>
    <t>TIEMPO EXTRA</t>
  </si>
  <si>
    <t>SMGAGC</t>
  </si>
  <si>
    <t>PRIMA VACACIONAL</t>
  </si>
  <si>
    <t>EXENTO</t>
  </si>
  <si>
    <t>PTU</t>
  </si>
  <si>
    <t xml:space="preserve">PREMIO POR PUNTUALIDAD </t>
  </si>
  <si>
    <t>PREMIO POR ASISTENCIA</t>
  </si>
  <si>
    <t>VALES DE DESPENSA</t>
  </si>
  <si>
    <t>DIAS DEL AÑO</t>
  </si>
  <si>
    <t>TOTAL DE PERCEPCIONES</t>
  </si>
  <si>
    <t>REEMBOLSO DE GASTOS MEDICOS    EXENTO</t>
  </si>
  <si>
    <t>ISPT</t>
  </si>
  <si>
    <t>SUBSIDIO AL EMPLEO OTORGADO</t>
  </si>
  <si>
    <t>IMSS</t>
  </si>
  <si>
    <t>INFONAVIT</t>
  </si>
  <si>
    <t>TOTAL DEDUCCIONES</t>
  </si>
  <si>
    <t>NETO PERCIBIDO</t>
  </si>
  <si>
    <t>SUBSIDIO CORRESPONDIENTE</t>
  </si>
  <si>
    <t>PERCEPCION</t>
  </si>
  <si>
    <t>ISR</t>
  </si>
  <si>
    <t>NETO</t>
  </si>
  <si>
    <t>MES INICIAL</t>
  </si>
  <si>
    <t>MES FINAL</t>
  </si>
  <si>
    <t>BASE GRAVABLE</t>
  </si>
  <si>
    <t>TOTAL DE PERCEPIONES GRAVADAS</t>
  </si>
  <si>
    <t>TOTAL DE PERCEPIONES EXENTAS</t>
  </si>
  <si>
    <t>TABLA PARA EL CÁLCULO DEL IMPUESTO MENSUAL</t>
  </si>
  <si>
    <t>Impto. Art. 113</t>
  </si>
  <si>
    <t>Li</t>
  </si>
  <si>
    <t>Ls</t>
  </si>
  <si>
    <t>cuota fija</t>
  </si>
  <si>
    <t xml:space="preserve">% </t>
  </si>
  <si>
    <t>En adelante</t>
  </si>
  <si>
    <t>para ingresos de</t>
  </si>
  <si>
    <t>hasta ingresos de</t>
  </si>
  <si>
    <t>Subsidio al Empleo</t>
  </si>
  <si>
    <t>Limite Inferior</t>
  </si>
  <si>
    <t>Excedente S/Limite Inferior</t>
  </si>
  <si>
    <t>% S/Excedente del Limite Inferior</t>
  </si>
  <si>
    <t>Impuesto Marginal</t>
  </si>
  <si>
    <t>Cuota Fija</t>
  </si>
  <si>
    <t>(A) ISR Según art.113 LISR</t>
  </si>
  <si>
    <t>Subsidio al Empleo (B)</t>
  </si>
  <si>
    <t xml:space="preserve">C=(A-B) ISR a Cargo </t>
  </si>
  <si>
    <t>Retenciones</t>
  </si>
  <si>
    <t>ISR         Saldo a Cargo</t>
  </si>
  <si>
    <t>ISR          Saldo a Favor</t>
  </si>
  <si>
    <t>CONDICIONALES</t>
  </si>
  <si>
    <t>&gt;</t>
  </si>
  <si>
    <t>&lt;</t>
  </si>
  <si>
    <t>COMUNICADO</t>
  </si>
  <si>
    <t>FECHA</t>
  </si>
  <si>
    <t>INGRESOS</t>
  </si>
  <si>
    <t>EL</t>
  </si>
  <si>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</si>
  <si>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</si>
  <si>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</si>
  <si>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</si>
  <si>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</si>
  <si>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</si>
  <si>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</si>
  <si>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</si>
  <si>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</si>
  <si>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</si>
  <si>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</si>
  <si>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</si>
  <si>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</si>
  <si>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</si>
  <si>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</si>
  <si>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</si>
  <si>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</si>
  <si>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</si>
  <si>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</si>
  <si>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</si>
  <si>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</si>
  <si>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</si>
  <si>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Columna23</t>
  </si>
  <si>
    <t>Columna24</t>
  </si>
  <si>
    <t>Columna25</t>
  </si>
  <si>
    <t>Columna26</t>
  </si>
  <si>
    <t>Columna27</t>
  </si>
  <si>
    <t>Columna28</t>
  </si>
  <si>
    <t>Columna29</t>
  </si>
  <si>
    <t>VILLANUEVA</t>
  </si>
  <si>
    <t>GOMEZ</t>
  </si>
  <si>
    <t>EFRAIN</t>
  </si>
  <si>
    <t>CASTRO</t>
  </si>
  <si>
    <t>GARCIA</t>
  </si>
  <si>
    <t>GUADALUPE</t>
  </si>
  <si>
    <t>PEREZ</t>
  </si>
  <si>
    <t>LEOS</t>
  </si>
  <si>
    <t>MONICA MARIA</t>
  </si>
  <si>
    <t>C</t>
  </si>
  <si>
    <t>en</t>
  </si>
  <si>
    <t>de</t>
  </si>
  <si>
    <t>a</t>
  </si>
  <si>
    <t>salarios</t>
  </si>
  <si>
    <t>-</t>
  </si>
  <si>
    <t>&lt;Sin</t>
  </si>
  <si>
    <t>Selección&gt;</t>
  </si>
  <si>
    <t>A</t>
  </si>
  <si>
    <t>B</t>
  </si>
  <si>
    <t>Miembros</t>
  </si>
  <si>
    <t>las</t>
  </si>
  <si>
    <t>sociedades</t>
  </si>
  <si>
    <t>cooperativas</t>
  </si>
  <si>
    <t>producción</t>
  </si>
  <si>
    <t>Integrantes</t>
  </si>
  <si>
    <t>y</t>
  </si>
  <si>
    <t>asociaciones</t>
  </si>
  <si>
    <t>civiles</t>
  </si>
  <si>
    <t>consejos</t>
  </si>
  <si>
    <t>directivos,</t>
  </si>
  <si>
    <t>vigilancia,</t>
  </si>
  <si>
    <t>consultivos,</t>
  </si>
  <si>
    <t>administradores,</t>
  </si>
  <si>
    <t>comisarios</t>
  </si>
  <si>
    <t>gerentes</t>
  </si>
  <si>
    <t>generales</t>
  </si>
  <si>
    <t>D</t>
  </si>
  <si>
    <t>Actividad</t>
  </si>
  <si>
    <t>empresarial</t>
  </si>
  <si>
    <t>(comisionistas)</t>
  </si>
  <si>
    <t>E</t>
  </si>
  <si>
    <t>Honorarios</t>
  </si>
  <si>
    <t>asimilados</t>
  </si>
  <si>
    <t>F</t>
  </si>
  <si>
    <t>Otros</t>
  </si>
  <si>
    <t>G</t>
  </si>
  <si>
    <t>Ingresos</t>
  </si>
  <si>
    <t>acciones</t>
  </si>
  <si>
    <t>o</t>
  </si>
  <si>
    <t>titulos</t>
  </si>
  <si>
    <t>valor</t>
  </si>
  <si>
    <t>Aguascalientes</t>
  </si>
  <si>
    <t>Baja</t>
  </si>
  <si>
    <t>California</t>
  </si>
  <si>
    <t>Sur</t>
  </si>
  <si>
    <t>Campeche</t>
  </si>
  <si>
    <t>Coahuila</t>
  </si>
  <si>
    <t>Colima</t>
  </si>
  <si>
    <t>Chiapas</t>
  </si>
  <si>
    <t>Chihuahua</t>
  </si>
  <si>
    <t>Distrito</t>
  </si>
  <si>
    <t>Federal</t>
  </si>
  <si>
    <t>Durango</t>
  </si>
  <si>
    <t>Guanajuato</t>
  </si>
  <si>
    <t>Guerrero</t>
  </si>
  <si>
    <t>Hidalgo</t>
  </si>
  <si>
    <t>Jalisco</t>
  </si>
  <si>
    <t>Estado</t>
  </si>
  <si>
    <t>México</t>
  </si>
  <si>
    <t>Michoacán</t>
  </si>
  <si>
    <t>Morelos</t>
  </si>
  <si>
    <t>Nayarit</t>
  </si>
  <si>
    <t>Nuevo</t>
  </si>
  <si>
    <t>León</t>
  </si>
  <si>
    <t>Oaxaca</t>
  </si>
  <si>
    <t>Puebla</t>
  </si>
  <si>
    <t>Querétaro</t>
  </si>
  <si>
    <t>Quintana</t>
  </si>
  <si>
    <t>Roo</t>
  </si>
  <si>
    <t>San</t>
  </si>
  <si>
    <t>Luis</t>
  </si>
  <si>
    <t>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</si>
  <si>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</si>
  <si>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</si>
  <si>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</si>
  <si>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</si>
  <si>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</si>
  <si>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</si>
  <si>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</si>
  <si>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</si>
  <si>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CONTRIBUYENTE</t>
  </si>
  <si>
    <t>REPRESENTANTE LEGAL</t>
  </si>
  <si>
    <t>Instrucciones y Recomendaciones</t>
  </si>
  <si>
    <t>1. No utilizar directamente este archivo, para poder utilizarlo en otras empresas o en caso de que se dañe una o varias formulas del mismo</t>
  </si>
  <si>
    <r>
      <t>3. Si se copia y pegan datos de otra hoja de Excel se recomienda &lt;</t>
    </r>
    <r>
      <rPr>
        <b/>
        <sz val="11"/>
        <color theme="1"/>
        <rFont val="Calibri"/>
        <family val="2"/>
        <scheme val="minor"/>
      </rPr>
      <t xml:space="preserve">pegado especial valores&gt; </t>
    </r>
    <r>
      <rPr>
        <sz val="11"/>
        <color theme="1"/>
        <rFont val="Calibri"/>
        <family val="2"/>
        <scheme val="minor"/>
      </rPr>
      <t>para que no se vea afectado el formato de la plantilla</t>
    </r>
  </si>
  <si>
    <t>Derechos Reservados, no se autoriza su venta o explotación sin autorización expresa del Titular.
Este archivo es una idea y creación de: C.P.C y M.I Rogelio Martinez Santana  
Cualquier duda, sugerencia o comentario enviarla a: jiparoconsultores@prodigy.net.mx, o al Telefono (722) 1 71 18 28</t>
  </si>
  <si>
    <t xml:space="preserve">CARGA BATCH DE SUELDOS Y SALARIOS </t>
  </si>
  <si>
    <t>2010 APLICADA EN 2011</t>
  </si>
  <si>
    <t>2. Las lineas con sus formulas se acomodan automaticamente con solo insertar lineas adicionales</t>
  </si>
  <si>
    <t>5. En la Hoja de Captura se recomienda Tabla Dinamica</t>
  </si>
  <si>
    <t>4. En la Carga Batch se recomienda  actualizar los datos con Tabla Dinamica</t>
  </si>
  <si>
    <t>6. Una vez concluida la captura, actualización de datos y captura de datos adicionales de la carga batch, copiar los datos de la columna "Carga Batch" a un block de notas y de ahí proceder a la importación en el Sistema DIM del SAT</t>
  </si>
  <si>
    <t>JIPAROBATCH2010</t>
  </si>
  <si>
    <t>JIPARO CONSULTORES SC</t>
  </si>
  <si>
    <t>JCO-100218-HR9</t>
  </si>
  <si>
    <t>ROGELIO MARTINEZ SANTANA</t>
  </si>
  <si>
    <t>MASR-770620-BZ1</t>
  </si>
  <si>
    <t>Ingresos Totales por Pago en Parcialidades</t>
  </si>
  <si>
    <t>Monto Diario Percibido por Jubilaciones, pensiones, Haberes de Retiro</t>
  </si>
  <si>
    <t>Cantidad que se hubiera percibido de no haber pago unico de Jubilaciones, Pensiones</t>
  </si>
  <si>
    <t>Monto Total de Pago en una Sola Exhibicion</t>
  </si>
  <si>
    <t>Numero de Dias</t>
  </si>
  <si>
    <t>Ingresos Exentos</t>
  </si>
  <si>
    <t>Ingresos Gravables</t>
  </si>
  <si>
    <t>Ingresos Acumulables</t>
  </si>
  <si>
    <t>Impuesto Retenido</t>
  </si>
  <si>
    <t>Ingresos no Acumulables</t>
  </si>
  <si>
    <t>Monto Total Pagado de Otros Pagos por Separacion</t>
  </si>
  <si>
    <t>Numero de Años de Servicio del Trabajador</t>
  </si>
  <si>
    <t>Ingresos Gravados</t>
  </si>
  <si>
    <t>Impuesto Correspondiente al Ultimo Sueldo Mensual Ordinario</t>
  </si>
  <si>
    <t>Ingreso Acumulable (Ultimo Sueldo Mensual Ordinario)</t>
  </si>
  <si>
    <t xml:space="preserve">CAMPOS DEL 33 AL 50 PAGOS POR SEPARACION </t>
  </si>
  <si>
    <t>Ingresos Asimilados a Salarios</t>
  </si>
  <si>
    <t>Impuesto Retenido Durante el Ejercicio</t>
  </si>
  <si>
    <t>Indique si Ejercio la Opcion Otorgada por el Empleador para Adquirir Acciones o Titulos Valor</t>
  </si>
  <si>
    <t>Valor de Mercado de las Acciones o Titulos Valor al Ejercer la Opcion</t>
  </si>
  <si>
    <t>Precio Establecido al al otorgarse la Opcion de Ingresos en Acciones o Titulos Valor</t>
  </si>
  <si>
    <t>Ingresos Acumulable</t>
  </si>
  <si>
    <t>CAMPOS DEL 51 AL 57 ASIMILADOS A SALARIOS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</si>
</sst>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mm"/>
    <numFmt numFmtId="165" formatCode="00"/>
    <numFmt numFmtId="166" formatCode="#,##0.0000"/>
  </numFmts>
  <fonts count="2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sz val="8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44"/>
      <name val="Arial"/>
      <family val="2"/>
    </font>
    <font>
      <b/>
      <sz val="18"/>
      <name val="Times New Roman"/>
      <family val="1"/>
    </font>
    <font>
      <sz val="18"/>
      <name val="Times New Roman"/>
      <family val="1"/>
    </font>
    <font>
      <b/>
      <sz val="8"/>
      <color indexed="44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name val="Times New Roman"/>
      <family val="1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0"/>
      </left>
      <right/>
      <top style="thin">
        <color theme="4" tint="0.39997558519241921"/>
      </top>
      <bottom/>
      <diagonal/>
    </border>
    <border>
      <left style="thin">
        <color theme="0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0"/>
      </top>
      <bottom/>
      <diagonal/>
    </border>
    <border>
      <left style="thin">
        <color theme="0"/>
      </left>
      <right style="thin">
        <color theme="4" tint="0.39997558519241921"/>
      </right>
      <top style="thin">
        <color theme="0"/>
      </top>
      <bottom/>
      <diagonal/>
    </border>
    <border>
      <left style="thick">
        <color indexed="8"/>
      </left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3" xfId="0" applyBorder="1"/>
    <xf numFmtId="14" fontId="0" fillId="0" borderId="3" xfId="0" applyNumberFormat="1" applyBorder="1"/>
    <xf numFmtId="0" fontId="0" fillId="0" borderId="5" xfId="0" applyBorder="1"/>
    <xf numFmtId="0" fontId="0" fillId="0" borderId="4" xfId="0" applyBorder="1"/>
    <xf numFmtId="4" fontId="0" fillId="0" borderId="0" xfId="0" applyNumberFormat="1"/>
    <xf numFmtId="0" fontId="0" fillId="3" borderId="0" xfId="0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5" borderId="0" xfId="0" applyFill="1" applyAlignment="1">
      <alignment vertical="center" wrapText="1"/>
    </xf>
    <xf numFmtId="0" fontId="0" fillId="6" borderId="0" xfId="0" applyFill="1" applyAlignment="1">
      <alignment vertical="center" wrapText="1"/>
    </xf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4" fontId="0" fillId="0" borderId="0" xfId="0" applyNumberFormat="1" applyBorder="1"/>
    <xf numFmtId="0" fontId="0" fillId="0" borderId="3" xfId="0" applyFill="1" applyBorder="1"/>
    <xf numFmtId="0" fontId="5" fillId="0" borderId="0" xfId="0" applyFont="1"/>
    <xf numFmtId="0" fontId="5" fillId="7" borderId="3" xfId="0" applyFont="1" applyFill="1" applyBorder="1"/>
    <xf numFmtId="4" fontId="0" fillId="10" borderId="15" xfId="0" applyNumberFormat="1" applyFont="1" applyFill="1" applyBorder="1"/>
    <xf numFmtId="0" fontId="5" fillId="11" borderId="3" xfId="0" applyFont="1" applyFill="1" applyBorder="1" applyAlignment="1">
      <alignment horizontal="center" vertical="center" wrapText="1"/>
    </xf>
    <xf numFmtId="0" fontId="5" fillId="7" borderId="0" xfId="0" applyFont="1" applyFill="1"/>
    <xf numFmtId="0" fontId="5" fillId="7" borderId="0" xfId="0" applyFont="1" applyFill="1" applyAlignment="1">
      <alignment horizontal="center"/>
    </xf>
    <xf numFmtId="0" fontId="0" fillId="7" borderId="0" xfId="0" applyFill="1"/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0" fillId="11" borderId="0" xfId="0" applyFill="1"/>
    <xf numFmtId="4" fontId="0" fillId="8" borderId="14" xfId="0" applyNumberFormat="1" applyFont="1" applyFill="1" applyBorder="1"/>
    <xf numFmtId="4" fontId="0" fillId="9" borderId="14" xfId="0" applyNumberFormat="1" applyFont="1" applyFill="1" applyBorder="1"/>
    <xf numFmtId="0" fontId="0" fillId="10" borderId="13" xfId="0" applyFont="1" applyFill="1" applyBorder="1"/>
    <xf numFmtId="4" fontId="0" fillId="10" borderId="13" xfId="0" applyNumberFormat="1" applyFont="1" applyFill="1" applyBorder="1"/>
    <xf numFmtId="14" fontId="0" fillId="0" borderId="0" xfId="0" applyNumberFormat="1"/>
    <xf numFmtId="4" fontId="0" fillId="9" borderId="16" xfId="0" applyNumberFormat="1" applyFont="1" applyFill="1" applyBorder="1"/>
    <xf numFmtId="0" fontId="0" fillId="9" borderId="17" xfId="0" applyFont="1" applyFill="1" applyBorder="1"/>
    <xf numFmtId="4" fontId="0" fillId="9" borderId="18" xfId="0" applyNumberFormat="1" applyFont="1" applyFill="1" applyBorder="1"/>
    <xf numFmtId="0" fontId="0" fillId="8" borderId="20" xfId="0" applyFont="1" applyFill="1" applyBorder="1"/>
    <xf numFmtId="0" fontId="0" fillId="9" borderId="20" xfId="0" applyFont="1" applyFill="1" applyBorder="1"/>
    <xf numFmtId="0" fontId="8" fillId="12" borderId="22" xfId="0" applyFont="1" applyFill="1" applyBorder="1" applyAlignment="1">
      <alignment horizontal="center"/>
    </xf>
    <xf numFmtId="0" fontId="11" fillId="12" borderId="8" xfId="0" applyFont="1" applyFill="1" applyBorder="1" applyAlignment="1">
      <alignment horizontal="center" vertical="center" wrapText="1"/>
    </xf>
    <xf numFmtId="43" fontId="12" fillId="13" borderId="8" xfId="1" applyFont="1" applyFill="1" applyBorder="1" applyAlignment="1">
      <alignment horizontal="center" wrapText="1"/>
    </xf>
    <xf numFmtId="10" fontId="12" fillId="13" borderId="8" xfId="2" applyNumberFormat="1" applyFont="1" applyFill="1" applyBorder="1" applyAlignment="1">
      <alignment horizontal="center" wrapText="1"/>
    </xf>
    <xf numFmtId="0" fontId="14" fillId="0" borderId="0" xfId="0" applyFont="1" applyAlignment="1">
      <alignment horizontal="right" vertical="top" wrapText="1"/>
    </xf>
    <xf numFmtId="4" fontId="14" fillId="0" borderId="0" xfId="0" applyNumberFormat="1" applyFont="1" applyAlignment="1">
      <alignment horizontal="right" vertical="top" wrapText="1"/>
    </xf>
    <xf numFmtId="2" fontId="14" fillId="0" borderId="0" xfId="0" applyNumberFormat="1" applyFont="1" applyAlignment="1">
      <alignment horizontal="right" vertical="top" wrapText="1"/>
    </xf>
    <xf numFmtId="4" fontId="14" fillId="0" borderId="2" xfId="0" applyNumberFormat="1" applyFont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 wrapText="1"/>
    </xf>
    <xf numFmtId="2" fontId="14" fillId="0" borderId="2" xfId="0" applyNumberFormat="1" applyFont="1" applyBorder="1" applyAlignment="1">
      <alignment horizontal="right" vertical="top" wrapText="1"/>
    </xf>
    <xf numFmtId="4" fontId="0" fillId="0" borderId="0" xfId="0" applyNumberFormat="1" applyBorder="1"/>
    <xf numFmtId="0" fontId="5" fillId="0" borderId="0" xfId="0" applyFont="1" applyAlignment="1">
      <alignment vertical="center" wrapText="1"/>
    </xf>
    <xf numFmtId="4" fontId="15" fillId="0" borderId="0" xfId="0" applyNumberFormat="1" applyFont="1" applyBorder="1" applyAlignment="1">
      <alignment vertical="center" wrapText="1"/>
    </xf>
    <xf numFmtId="10" fontId="15" fillId="0" borderId="0" xfId="0" applyNumberFormat="1" applyFont="1" applyBorder="1" applyAlignment="1">
      <alignment vertical="center" wrapText="1"/>
    </xf>
    <xf numFmtId="0" fontId="0" fillId="0" borderId="0" xfId="0" applyFill="1" applyBorder="1"/>
    <xf numFmtId="4" fontId="0" fillId="0" borderId="0" xfId="0" applyNumberFormat="1" applyFill="1" applyBorder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 wrapText="1"/>
    </xf>
    <xf numFmtId="4" fontId="0" fillId="0" borderId="3" xfId="0" applyNumberFormat="1" applyBorder="1"/>
    <xf numFmtId="4" fontId="15" fillId="0" borderId="3" xfId="0" applyNumberFormat="1" applyFont="1" applyBorder="1" applyAlignment="1">
      <alignment vertical="center" wrapText="1"/>
    </xf>
    <xf numFmtId="10" fontId="15" fillId="0" borderId="3" xfId="0" applyNumberFormat="1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4" fontId="15" fillId="0" borderId="23" xfId="0" applyNumberFormat="1" applyFont="1" applyBorder="1" applyAlignment="1">
      <alignment vertical="center" wrapText="1"/>
    </xf>
    <xf numFmtId="4" fontId="0" fillId="0" borderId="23" xfId="0" applyNumberFormat="1" applyBorder="1"/>
    <xf numFmtId="0" fontId="15" fillId="0" borderId="0" xfId="0" applyFont="1" applyBorder="1" applyAlignment="1">
      <alignment vertical="center" wrapText="1"/>
    </xf>
    <xf numFmtId="4" fontId="0" fillId="0" borderId="3" xfId="0" applyNumberFormat="1" applyFill="1" applyBorder="1"/>
    <xf numFmtId="4" fontId="0" fillId="0" borderId="0" xfId="0" applyNumberFormat="1" applyFont="1" applyFill="1" applyBorder="1"/>
    <xf numFmtId="0" fontId="0" fillId="0" borderId="0" xfId="0" applyFont="1" applyFill="1" applyBorder="1"/>
    <xf numFmtId="0" fontId="16" fillId="7" borderId="0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11" borderId="25" xfId="0" applyFont="1" applyFill="1" applyBorder="1" applyAlignment="1">
      <alignment horizontal="center" vertical="center" wrapText="1"/>
    </xf>
    <xf numFmtId="4" fontId="0" fillId="8" borderId="18" xfId="0" applyNumberFormat="1" applyFont="1" applyFill="1" applyBorder="1"/>
    <xf numFmtId="0" fontId="0" fillId="8" borderId="17" xfId="0" applyFont="1" applyFill="1" applyBorder="1"/>
    <xf numFmtId="0" fontId="0" fillId="9" borderId="24" xfId="0" applyFont="1" applyFill="1" applyBorder="1"/>
    <xf numFmtId="4" fontId="0" fillId="9" borderId="19" xfId="0" applyNumberFormat="1" applyFont="1" applyFill="1" applyBorder="1"/>
    <xf numFmtId="4" fontId="0" fillId="8" borderId="21" xfId="0" applyNumberFormat="1" applyFont="1" applyFill="1" applyBorder="1"/>
    <xf numFmtId="4" fontId="0" fillId="9" borderId="21" xfId="0" applyNumberFormat="1" applyFont="1" applyFill="1" applyBorder="1"/>
    <xf numFmtId="4" fontId="0" fillId="8" borderId="19" xfId="0" applyNumberFormat="1" applyFont="1" applyFill="1" applyBorder="1"/>
    <xf numFmtId="4" fontId="0" fillId="9" borderId="26" xfId="0" applyNumberFormat="1" applyFont="1" applyFill="1" applyBorder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14" borderId="0" xfId="0" applyNumberFormat="1" applyFill="1"/>
    <xf numFmtId="0" fontId="0" fillId="14" borderId="0" xfId="0" applyFill="1"/>
    <xf numFmtId="166" fontId="0" fillId="14" borderId="0" xfId="0" applyNumberFormat="1" applyFill="1"/>
    <xf numFmtId="0" fontId="17" fillId="0" borderId="0" xfId="0" applyFont="1"/>
    <xf numFmtId="0" fontId="20" fillId="0" borderId="0" xfId="0" applyFont="1"/>
    <xf numFmtId="49" fontId="19" fillId="0" borderId="5" xfId="0" applyNumberFormat="1" applyFont="1" applyBorder="1" applyAlignment="1" applyProtection="1">
      <alignment horizontal="left" vertical="center" indent="1"/>
      <protection locked="0"/>
    </xf>
    <xf numFmtId="0" fontId="0" fillId="0" borderId="6" xfId="0" applyBorder="1"/>
    <xf numFmtId="0" fontId="0" fillId="0" borderId="7" xfId="0" applyBorder="1"/>
    <xf numFmtId="0" fontId="20" fillId="0" borderId="29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49" fontId="14" fillId="15" borderId="5" xfId="0" applyNumberFormat="1" applyFont="1" applyFill="1" applyBorder="1" applyAlignment="1">
      <alignment horizontal="left" vertical="center" indent="1"/>
    </xf>
    <xf numFmtId="0" fontId="1" fillId="16" borderId="1" xfId="0" applyFont="1" applyFill="1" applyBorder="1" applyAlignment="1">
      <alignment horizontal="center"/>
    </xf>
    <xf numFmtId="0" fontId="1" fillId="16" borderId="0" xfId="0" applyFont="1" applyFill="1" applyBorder="1" applyAlignment="1">
      <alignment horizontal="center"/>
    </xf>
    <xf numFmtId="0" fontId="0" fillId="16" borderId="0" xfId="0" applyFill="1" applyAlignment="1">
      <alignment vertical="center" wrapText="1"/>
    </xf>
    <xf numFmtId="0" fontId="1" fillId="17" borderId="1" xfId="0" applyFont="1" applyFill="1" applyBorder="1" applyAlignment="1">
      <alignment horizontal="center"/>
    </xf>
    <xf numFmtId="0" fontId="1" fillId="17" borderId="0" xfId="0" applyFont="1" applyFill="1" applyBorder="1" applyAlignment="1">
      <alignment horizontal="center"/>
    </xf>
    <xf numFmtId="0" fontId="0" fillId="17" borderId="0" xfId="0" applyFill="1" applyAlignment="1">
      <alignment vertical="center" wrapText="1"/>
    </xf>
    <xf numFmtId="0" fontId="1" fillId="17" borderId="1" xfId="0" applyFont="1" applyFill="1" applyBorder="1" applyAlignment="1">
      <alignment horizontal="left"/>
    </xf>
    <xf numFmtId="49" fontId="18" fillId="0" borderId="27" xfId="0" applyNumberFormat="1" applyFont="1" applyFill="1" applyBorder="1" applyAlignment="1">
      <alignment horizontal="left" vertical="center"/>
    </xf>
    <xf numFmtId="49" fontId="18" fillId="0" borderId="0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0" fillId="0" borderId="2" xfId="0" applyBorder="1"/>
    <xf numFmtId="0" fontId="8" fillId="12" borderId="22" xfId="0" applyFont="1" applyFill="1" applyBorder="1" applyAlignment="1">
      <alignment horizontal="center" wrapText="1"/>
    </xf>
    <xf numFmtId="0" fontId="8" fillId="12" borderId="0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12" borderId="22" xfId="0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0000"/>
      <color rgb="FFFF9933"/>
      <color rgb="FF66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3</xdr:row>
      <xdr:rowOff>161925</xdr:rowOff>
    </xdr:from>
    <xdr:to>
      <xdr:col>2</xdr:col>
      <xdr:colOff>414020</xdr:colOff>
      <xdr:row>11</xdr:row>
      <xdr:rowOff>0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590550" y="733425"/>
          <a:ext cx="134747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4</xdr:row>
      <xdr:rowOff>104775</xdr:rowOff>
    </xdr:from>
    <xdr:to>
      <xdr:col>11</xdr:col>
      <xdr:colOff>385445</xdr:colOff>
      <xdr:row>11</xdr:row>
      <xdr:rowOff>133350</xdr:rowOff>
    </xdr:to>
    <xdr:pic>
      <xdr:nvPicPr>
        <xdr:cNvPr id="4" name="3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7419975" y="866775"/>
          <a:ext cx="134747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514350</xdr:colOff>
      <xdr:row>1</xdr:row>
      <xdr:rowOff>142875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0" y="0"/>
          <a:ext cx="514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238124</xdr:colOff>
      <xdr:row>0</xdr:row>
      <xdr:rowOff>1</xdr:rowOff>
    </xdr:from>
    <xdr:to>
      <xdr:col>7</xdr:col>
      <xdr:colOff>990599</xdr:colOff>
      <xdr:row>1</xdr:row>
      <xdr:rowOff>133351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8515349" y="1"/>
          <a:ext cx="7524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38099</xdr:colOff>
      <xdr:row>21</xdr:row>
      <xdr:rowOff>47625</xdr:rowOff>
    </xdr:from>
    <xdr:to>
      <xdr:col>1</xdr:col>
      <xdr:colOff>19049</xdr:colOff>
      <xdr:row>25</xdr:row>
      <xdr:rowOff>85725</xdr:rowOff>
    </xdr:to>
    <xdr:pic>
      <xdr:nvPicPr>
        <xdr:cNvPr id="4" name="3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38099" y="4048125"/>
          <a:ext cx="88582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1257300</xdr:colOff>
      <xdr:row>25</xdr:row>
      <xdr:rowOff>38100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8277225" y="4000500"/>
          <a:ext cx="12573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2"/>
  <sheetViews>
    <sheetView showGridLines="0" topLeftCell="A2" workbookViewId="0">
      <selection activeCell="D21" sqref="D21"/>
    </sheetView>
  </sheetViews>
  <sheetFormatPr baseColWidth="10" defaultColWidth="0" defaultRowHeight="15" zeroHeight="1" x14ac:dyDescent="0.25"/>
  <cols>
    <col min="1" max="13" width="11.42578125" customWidth="1"/>
    <col min="14" max="16384" width="11.42578125" hidden="1"/>
  </cols>
  <sheetData>
    <row r="1" spans="3:10" x14ac:dyDescent="0.25"/>
    <row r="2" spans="3:10" x14ac:dyDescent="0.25"/>
    <row r="3" spans="3:10" x14ac:dyDescent="0.25"/>
    <row r="4" spans="3:10" x14ac:dyDescent="0.25"/>
    <row r="5" spans="3:10" x14ac:dyDescent="0.25"/>
    <row r="6" spans="3:10" x14ac:dyDescent="0.25"/>
    <row r="7" spans="3:10" x14ac:dyDescent="0.25"/>
    <row r="8" spans="3:10" x14ac:dyDescent="0.25"/>
    <row r="9" spans="3:10" ht="18.75" x14ac:dyDescent="0.3">
      <c r="D9" s="102" t="s">
        <v>318</v>
      </c>
    </row>
    <row r="10" spans="3:10" ht="18.75" x14ac:dyDescent="0.3">
      <c r="D10" s="102" t="s">
        <v>319</v>
      </c>
    </row>
    <row r="11" spans="3:10" x14ac:dyDescent="0.25"/>
    <row r="12" spans="3:10" x14ac:dyDescent="0.25">
      <c r="C12" t="s">
        <v>324</v>
      </c>
    </row>
    <row r="13" spans="3:10" x14ac:dyDescent="0.25">
      <c r="C13" s="117" t="s">
        <v>312</v>
      </c>
      <c r="D13" s="118"/>
    </row>
    <row r="14" spans="3:10" x14ac:dyDescent="0.25">
      <c r="C14" s="109" t="s">
        <v>113</v>
      </c>
      <c r="D14" s="104" t="s">
        <v>325</v>
      </c>
      <c r="E14" s="105"/>
      <c r="F14" s="105"/>
      <c r="G14" s="105"/>
      <c r="H14" s="105"/>
      <c r="I14" s="105"/>
      <c r="J14" s="106"/>
    </row>
    <row r="15" spans="3:10" x14ac:dyDescent="0.25">
      <c r="C15" s="109" t="s">
        <v>117</v>
      </c>
      <c r="D15" s="104" t="s">
        <v>326</v>
      </c>
      <c r="E15" s="105"/>
      <c r="F15" s="105"/>
      <c r="G15" s="105"/>
      <c r="H15" s="105"/>
      <c r="I15" s="105"/>
      <c r="J15" s="106"/>
    </row>
    <row r="16" spans="3:10" x14ac:dyDescent="0.25">
      <c r="C16" s="109" t="s">
        <v>123</v>
      </c>
      <c r="D16" s="104"/>
      <c r="E16" s="105"/>
      <c r="F16" s="105"/>
      <c r="G16" s="105"/>
      <c r="H16" s="105"/>
      <c r="I16" s="105"/>
      <c r="J16" s="106"/>
    </row>
    <row r="17" spans="3:13" x14ac:dyDescent="0.25">
      <c r="C17" s="117" t="s">
        <v>313</v>
      </c>
      <c r="D17" s="118"/>
    </row>
    <row r="18" spans="3:13" x14ac:dyDescent="0.25">
      <c r="C18" s="109" t="s">
        <v>113</v>
      </c>
      <c r="D18" s="104" t="s">
        <v>327</v>
      </c>
      <c r="E18" s="105"/>
      <c r="F18" s="105"/>
      <c r="G18" s="105"/>
      <c r="H18" s="105"/>
      <c r="I18" s="105"/>
      <c r="J18" s="106"/>
    </row>
    <row r="19" spans="3:13" x14ac:dyDescent="0.25">
      <c r="C19" s="109" t="s">
        <v>117</v>
      </c>
      <c r="D19" s="104" t="s">
        <v>328</v>
      </c>
      <c r="E19" s="105"/>
      <c r="F19" s="105"/>
      <c r="G19" s="105"/>
      <c r="H19" s="105"/>
      <c r="I19" s="105"/>
      <c r="J19" s="106"/>
    </row>
    <row r="20" spans="3:13" x14ac:dyDescent="0.25">
      <c r="C20" s="109" t="s">
        <v>123</v>
      </c>
      <c r="D20" s="104" t="s">
        <v>133</v>
      </c>
      <c r="E20" s="105"/>
      <c r="F20" s="105"/>
      <c r="G20" s="105"/>
      <c r="H20" s="105"/>
      <c r="I20" s="105"/>
      <c r="J20" s="106"/>
    </row>
    <row r="21" spans="3:13" x14ac:dyDescent="0.25"/>
    <row r="22" spans="3:13" ht="59.25" customHeight="1" x14ac:dyDescent="0.25">
      <c r="C22" s="122" t="s">
        <v>317</v>
      </c>
      <c r="D22" s="123"/>
      <c r="E22" s="123"/>
      <c r="F22" s="123"/>
      <c r="G22" s="123"/>
      <c r="H22" s="123"/>
      <c r="I22" s="123"/>
      <c r="J22" s="123"/>
      <c r="K22" s="107"/>
      <c r="L22" s="108"/>
      <c r="M22" s="108"/>
    </row>
    <row r="23" spans="3:13" x14ac:dyDescent="0.25"/>
    <row r="24" spans="3:13" x14ac:dyDescent="0.25">
      <c r="C24" s="103" t="s">
        <v>314</v>
      </c>
    </row>
    <row r="25" spans="3:13" ht="30" customHeight="1" x14ac:dyDescent="0.25">
      <c r="C25" s="119" t="s">
        <v>315</v>
      </c>
      <c r="D25" s="120"/>
      <c r="E25" s="120"/>
      <c r="F25" s="120"/>
      <c r="G25" s="120"/>
      <c r="H25" s="120"/>
      <c r="I25" s="120"/>
      <c r="J25" s="121"/>
    </row>
    <row r="26" spans="3:13" ht="15" customHeight="1" x14ac:dyDescent="0.25">
      <c r="C26" s="119" t="s">
        <v>320</v>
      </c>
      <c r="D26" s="120"/>
      <c r="E26" s="120"/>
      <c r="F26" s="120"/>
      <c r="G26" s="120"/>
      <c r="H26" s="120"/>
      <c r="I26" s="120"/>
      <c r="J26" s="121"/>
    </row>
    <row r="27" spans="3:13" ht="34.5" customHeight="1" x14ac:dyDescent="0.25">
      <c r="C27" s="119" t="s">
        <v>316</v>
      </c>
      <c r="D27" s="120"/>
      <c r="E27" s="120"/>
      <c r="F27" s="120"/>
      <c r="G27" s="120"/>
      <c r="H27" s="120"/>
      <c r="I27" s="120"/>
      <c r="J27" s="121"/>
    </row>
    <row r="28" spans="3:13" ht="15" customHeight="1" x14ac:dyDescent="0.25">
      <c r="C28" s="119" t="s">
        <v>322</v>
      </c>
      <c r="D28" s="120"/>
      <c r="E28" s="120"/>
      <c r="F28" s="120"/>
      <c r="G28" s="120"/>
      <c r="H28" s="120"/>
      <c r="I28" s="120"/>
      <c r="J28" s="121"/>
    </row>
    <row r="29" spans="3:13" ht="15" customHeight="1" x14ac:dyDescent="0.25">
      <c r="C29" s="119" t="s">
        <v>321</v>
      </c>
      <c r="D29" s="120"/>
      <c r="E29" s="120"/>
      <c r="F29" s="120"/>
      <c r="G29" s="120"/>
      <c r="H29" s="120"/>
      <c r="I29" s="120"/>
      <c r="J29" s="121"/>
    </row>
    <row r="30" spans="3:13" ht="46.5" customHeight="1" x14ac:dyDescent="0.25">
      <c r="C30" s="119" t="s">
        <v>323</v>
      </c>
      <c r="D30" s="120"/>
      <c r="E30" s="120"/>
      <c r="F30" s="120"/>
      <c r="G30" s="120"/>
      <c r="H30" s="120"/>
      <c r="I30" s="120"/>
      <c r="J30" s="121"/>
    </row>
    <row r="31" spans="3:13" x14ac:dyDescent="0.25"/>
    <row r="32" spans="3:13" x14ac:dyDescent="0.25"/>
  </sheetData>
  <sheetProtection password="CB02" sheet="1" objects="1" scenarios="1"/>
  <protectedRanges>
    <protectedRange sqref="D14:J16" name="Rango1" securityDescriptor="O:WDG:WDD:(A;;CC;;;WD)"/>
    <protectedRange sqref="D18:J20" name="Rango2" securityDescriptor="O:WDG:WDD:(A;;CC;;;WD)(A;;CC;;;AU)"/>
  </protectedRanges>
  <mergeCells count="9">
    <mergeCell ref="C13:D13"/>
    <mergeCell ref="C17:D17"/>
    <mergeCell ref="C28:J28"/>
    <mergeCell ref="C29:J29"/>
    <mergeCell ref="C30:J30"/>
    <mergeCell ref="C22:J22"/>
    <mergeCell ref="C25:J25"/>
    <mergeCell ref="C26:J26"/>
    <mergeCell ref="C27:J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showGridLines="0" workbookViewId="0">
      <selection activeCell="D5" sqref="D5"/>
    </sheetView>
  </sheetViews>
  <sheetFormatPr baseColWidth="10" defaultColWidth="0" defaultRowHeight="15" zeroHeight="1" x14ac:dyDescent="0.25"/>
  <cols>
    <col min="1" max="1" width="13.5703125" bestFit="1" customWidth="1"/>
    <col min="2" max="2" width="12.28515625" bestFit="1" customWidth="1"/>
    <col min="3" max="3" width="27.85546875" bestFit="1" customWidth="1"/>
    <col min="4" max="4" width="18.42578125" bestFit="1" customWidth="1"/>
    <col min="5" max="5" width="19" bestFit="1" customWidth="1"/>
    <col min="6" max="6" width="11.42578125" customWidth="1"/>
    <col min="7" max="7" width="21.5703125" bestFit="1" customWidth="1"/>
    <col min="8" max="8" width="22.42578125" bestFit="1" customWidth="1"/>
    <col min="9" max="9" width="11.42578125" customWidth="1"/>
    <col min="10" max="10" width="0" hidden="1" customWidth="1"/>
    <col min="11" max="16384" width="11.42578125" hidden="1"/>
  </cols>
  <sheetData>
    <row r="1" spans="1:10" x14ac:dyDescent="0.25"/>
    <row r="2" spans="1:10" x14ac:dyDescent="0.25"/>
    <row r="3" spans="1:10" x14ac:dyDescent="0.25">
      <c r="A3" s="124" t="s">
        <v>129</v>
      </c>
      <c r="B3" s="125"/>
      <c r="C3" s="125"/>
      <c r="D3" s="125"/>
      <c r="E3" s="125"/>
      <c r="F3" s="125"/>
      <c r="G3" s="125"/>
      <c r="H3" s="126"/>
      <c r="I3" s="12"/>
      <c r="J3" s="6"/>
    </row>
    <row r="4" spans="1:10" x14ac:dyDescent="0.25">
      <c r="A4" s="9" t="s">
        <v>118</v>
      </c>
      <c r="B4" s="9" t="s">
        <v>119</v>
      </c>
      <c r="C4" s="9" t="s">
        <v>113</v>
      </c>
      <c r="D4" s="9" t="s">
        <v>115</v>
      </c>
      <c r="E4" s="9" t="s">
        <v>116</v>
      </c>
      <c r="F4" s="9" t="s">
        <v>113</v>
      </c>
      <c r="G4" s="9" t="s">
        <v>117</v>
      </c>
      <c r="H4" s="11" t="s">
        <v>123</v>
      </c>
      <c r="I4" s="12"/>
      <c r="J4" s="6"/>
    </row>
    <row r="5" spans="1:10" x14ac:dyDescent="0.25">
      <c r="A5" s="10">
        <v>40179</v>
      </c>
      <c r="B5" s="10">
        <v>40543</v>
      </c>
      <c r="C5" s="9" t="s">
        <v>114</v>
      </c>
      <c r="D5" s="9" t="s">
        <v>225</v>
      </c>
      <c r="E5" s="9" t="s">
        <v>226</v>
      </c>
      <c r="F5" s="9" t="s">
        <v>227</v>
      </c>
      <c r="G5" s="9" t="s">
        <v>120</v>
      </c>
      <c r="H5" s="11" t="s">
        <v>124</v>
      </c>
      <c r="I5" s="12"/>
      <c r="J5" s="6"/>
    </row>
    <row r="6" spans="1:10" x14ac:dyDescent="0.25">
      <c r="A6" s="10">
        <v>40180</v>
      </c>
      <c r="B6" s="10">
        <v>40543</v>
      </c>
      <c r="C6" s="9" t="s">
        <v>121</v>
      </c>
      <c r="D6" s="9" t="s">
        <v>228</v>
      </c>
      <c r="E6" s="9" t="s">
        <v>229</v>
      </c>
      <c r="F6" s="9" t="s">
        <v>230</v>
      </c>
      <c r="G6" s="9" t="s">
        <v>125</v>
      </c>
      <c r="H6" s="11" t="s">
        <v>122</v>
      </c>
      <c r="I6" s="12"/>
      <c r="J6" s="6"/>
    </row>
    <row r="7" spans="1:10" x14ac:dyDescent="0.25">
      <c r="A7" s="10">
        <v>40179</v>
      </c>
      <c r="B7" s="10">
        <v>40512</v>
      </c>
      <c r="C7" s="9" t="s">
        <v>126</v>
      </c>
      <c r="D7" s="9" t="s">
        <v>222</v>
      </c>
      <c r="E7" s="9" t="s">
        <v>223</v>
      </c>
      <c r="F7" s="9" t="s">
        <v>224</v>
      </c>
      <c r="G7" s="9" t="s">
        <v>127</v>
      </c>
      <c r="H7" s="11" t="s">
        <v>128</v>
      </c>
      <c r="I7" s="12"/>
      <c r="J7" s="6"/>
    </row>
    <row r="8" spans="1:10" x14ac:dyDescent="0.25">
      <c r="A8" s="10">
        <v>40179</v>
      </c>
      <c r="B8" s="10">
        <v>40543</v>
      </c>
      <c r="C8" s="29" t="s">
        <v>131</v>
      </c>
      <c r="D8" s="29" t="s">
        <v>134</v>
      </c>
      <c r="E8" s="9" t="s">
        <v>135</v>
      </c>
      <c r="F8" s="9" t="s">
        <v>136</v>
      </c>
      <c r="G8" s="9" t="s">
        <v>132</v>
      </c>
      <c r="H8" s="9" t="s">
        <v>133</v>
      </c>
      <c r="I8" s="6"/>
      <c r="J8" s="6"/>
    </row>
    <row r="9" spans="1:10" x14ac:dyDescent="0.25">
      <c r="A9" s="10">
        <v>40179</v>
      </c>
      <c r="B9" s="10">
        <v>40543</v>
      </c>
      <c r="C9" s="29" t="s">
        <v>131</v>
      </c>
      <c r="D9" s="29" t="s">
        <v>134</v>
      </c>
      <c r="E9" s="9" t="s">
        <v>135</v>
      </c>
      <c r="F9" s="9" t="s">
        <v>136</v>
      </c>
      <c r="G9" s="9" t="s">
        <v>132</v>
      </c>
      <c r="H9" s="9" t="s">
        <v>133</v>
      </c>
      <c r="I9" s="6"/>
      <c r="J9" s="6"/>
    </row>
    <row r="10" spans="1:10" x14ac:dyDescent="0.25">
      <c r="A10" s="10"/>
      <c r="B10" s="10"/>
      <c r="C10" s="29"/>
      <c r="D10" s="9"/>
      <c r="E10" s="9"/>
      <c r="F10" s="9"/>
      <c r="G10" s="9"/>
      <c r="H10" s="9"/>
      <c r="I10" s="6"/>
      <c r="J10" s="6"/>
    </row>
    <row r="11" spans="1:10" x14ac:dyDescent="0.25">
      <c r="A11" s="10"/>
      <c r="B11" s="10"/>
      <c r="C11" s="29"/>
      <c r="D11" s="9"/>
      <c r="E11" s="9"/>
      <c r="F11" s="9"/>
      <c r="G11" s="9"/>
      <c r="H11" s="9"/>
      <c r="I11" s="6"/>
      <c r="J11" s="6"/>
    </row>
    <row r="12" spans="1:10" x14ac:dyDescent="0.25">
      <c r="A12" s="10"/>
      <c r="B12" s="10"/>
      <c r="C12" s="29"/>
      <c r="D12" s="9"/>
      <c r="E12" s="9"/>
      <c r="F12" s="9"/>
      <c r="G12" s="9"/>
      <c r="H12" s="9"/>
      <c r="I12" s="6"/>
      <c r="J12" s="6"/>
    </row>
    <row r="13" spans="1:10" x14ac:dyDescent="0.25">
      <c r="A13" s="10"/>
      <c r="B13" s="10"/>
      <c r="C13" s="29"/>
      <c r="D13" s="9"/>
      <c r="E13" s="9"/>
      <c r="F13" s="9"/>
      <c r="G13" s="9"/>
      <c r="H13" s="9"/>
      <c r="I13" s="6"/>
      <c r="J13" s="6"/>
    </row>
    <row r="14" spans="1:10" x14ac:dyDescent="0.25">
      <c r="A14" s="10"/>
      <c r="B14" s="10"/>
      <c r="C14" s="29"/>
      <c r="D14" s="29"/>
      <c r="E14" s="9"/>
      <c r="F14" s="9"/>
      <c r="G14" s="9"/>
      <c r="H14" s="9"/>
      <c r="I14" s="6"/>
      <c r="J14" s="6"/>
    </row>
    <row r="15" spans="1:10" x14ac:dyDescent="0.25">
      <c r="A15" s="10"/>
      <c r="B15" s="10"/>
      <c r="C15" s="29"/>
      <c r="D15" s="29"/>
      <c r="E15" s="9"/>
      <c r="F15" s="9"/>
      <c r="G15" s="9"/>
      <c r="H15" s="9"/>
      <c r="I15" s="6"/>
      <c r="J15" s="6"/>
    </row>
    <row r="16" spans="1:10" x14ac:dyDescent="0.25">
      <c r="A16" s="10"/>
      <c r="B16" s="10"/>
      <c r="C16" s="29"/>
      <c r="D16" s="9"/>
      <c r="E16" s="9"/>
      <c r="F16" s="9"/>
      <c r="G16" s="9"/>
      <c r="H16" s="9"/>
      <c r="I16" s="6"/>
      <c r="J16" s="6"/>
    </row>
    <row r="17" spans="1:10" x14ac:dyDescent="0.25">
      <c r="A17" s="10"/>
      <c r="B17" s="10"/>
      <c r="C17" s="29"/>
      <c r="D17" s="9"/>
      <c r="E17" s="9"/>
      <c r="F17" s="9"/>
      <c r="G17" s="9"/>
      <c r="H17" s="9"/>
      <c r="I17" s="6"/>
      <c r="J17" s="6"/>
    </row>
    <row r="18" spans="1:10" x14ac:dyDescent="0.25">
      <c r="A18" s="10"/>
      <c r="B18" s="10"/>
      <c r="C18" s="29"/>
      <c r="D18" s="9"/>
      <c r="E18" s="9"/>
      <c r="F18" s="9"/>
      <c r="G18" s="9"/>
      <c r="H18" s="9"/>
      <c r="I18" s="6"/>
      <c r="J18" s="6"/>
    </row>
    <row r="19" spans="1:10" x14ac:dyDescent="0.25">
      <c r="A19" s="10"/>
      <c r="B19" s="10"/>
      <c r="C19" s="29"/>
      <c r="D19" s="9"/>
      <c r="E19" s="9"/>
      <c r="F19" s="9"/>
      <c r="G19" s="9"/>
      <c r="H19" s="9"/>
      <c r="I19" s="6"/>
      <c r="J19" s="6"/>
    </row>
    <row r="20" spans="1:10" x14ac:dyDescent="0.25">
      <c r="A20" s="10"/>
      <c r="B20" s="10"/>
      <c r="C20" s="29"/>
      <c r="D20" s="9"/>
      <c r="E20" s="9"/>
      <c r="F20" s="9"/>
      <c r="G20" s="9"/>
      <c r="H20" s="9"/>
      <c r="I20" s="6"/>
      <c r="J20" s="6"/>
    </row>
    <row r="21" spans="1:10" x14ac:dyDescent="0.25">
      <c r="A21" s="10"/>
      <c r="B21" s="10"/>
      <c r="C21" s="29"/>
      <c r="D21" s="9"/>
      <c r="E21" s="9"/>
      <c r="F21" s="9"/>
      <c r="G21" s="9"/>
      <c r="H21" s="9"/>
      <c r="I21" s="6"/>
      <c r="J21" s="6"/>
    </row>
    <row r="22" spans="1:10" x14ac:dyDescent="0.25">
      <c r="A22" s="28"/>
      <c r="B22" s="28"/>
      <c r="C22" s="68"/>
      <c r="D22" s="6"/>
      <c r="E22" s="6"/>
      <c r="F22" s="6"/>
      <c r="G22" s="6"/>
      <c r="H22" s="6"/>
      <c r="I22" s="6"/>
      <c r="J22" s="6"/>
    </row>
    <row r="23" spans="1:10" x14ac:dyDescent="0.25">
      <c r="A23" s="28"/>
      <c r="B23" s="28"/>
      <c r="C23" s="68"/>
      <c r="D23" s="6"/>
      <c r="E23" s="6"/>
      <c r="F23" s="6"/>
      <c r="G23" s="6"/>
      <c r="H23" s="6"/>
      <c r="I23" s="6"/>
      <c r="J23" s="6"/>
    </row>
    <row r="24" spans="1:10" x14ac:dyDescent="0.25">
      <c r="A24" s="28"/>
      <c r="B24" s="28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H25" s="6"/>
      <c r="I25" s="6"/>
      <c r="J25" s="6"/>
    </row>
    <row r="26" spans="1:10" x14ac:dyDescent="0.25">
      <c r="A26" s="124" t="s">
        <v>130</v>
      </c>
      <c r="B26" s="125"/>
      <c r="C26" s="125"/>
      <c r="D26" s="125"/>
      <c r="E26" s="125"/>
      <c r="F26" s="125"/>
      <c r="G26" s="125"/>
      <c r="H26" s="126"/>
      <c r="I26" s="12"/>
      <c r="J26" s="6"/>
    </row>
    <row r="27" spans="1:10" x14ac:dyDescent="0.25">
      <c r="A27" s="9" t="s">
        <v>118</v>
      </c>
      <c r="B27" s="9" t="s">
        <v>119</v>
      </c>
      <c r="C27" s="9" t="s">
        <v>113</v>
      </c>
      <c r="D27" s="9" t="s">
        <v>115</v>
      </c>
      <c r="E27" s="9" t="s">
        <v>116</v>
      </c>
      <c r="F27" s="9" t="s">
        <v>113</v>
      </c>
      <c r="G27" s="9" t="s">
        <v>117</v>
      </c>
      <c r="H27" s="11" t="s">
        <v>123</v>
      </c>
      <c r="I27" s="12"/>
      <c r="J27" s="6"/>
    </row>
    <row r="28" spans="1:10" x14ac:dyDescent="0.25">
      <c r="A28" s="10">
        <v>40179</v>
      </c>
      <c r="B28" s="10">
        <v>40543</v>
      </c>
      <c r="C28" s="9" t="s">
        <v>131</v>
      </c>
      <c r="D28" s="9" t="s">
        <v>134</v>
      </c>
      <c r="E28" s="9" t="s">
        <v>135</v>
      </c>
      <c r="F28" s="9" t="s">
        <v>136</v>
      </c>
      <c r="G28" s="9" t="s">
        <v>132</v>
      </c>
      <c r="H28" s="11" t="s">
        <v>133</v>
      </c>
      <c r="I28" s="12"/>
      <c r="J28" s="6"/>
    </row>
    <row r="29" spans="1:10" x14ac:dyDescent="0.25">
      <c r="A29" s="10"/>
      <c r="B29" s="10"/>
      <c r="C29" s="9"/>
      <c r="D29" s="9"/>
      <c r="E29" s="9"/>
      <c r="F29" s="9"/>
      <c r="G29" s="9"/>
      <c r="H29" s="11"/>
      <c r="I29" s="12"/>
      <c r="J29" s="6"/>
    </row>
    <row r="30" spans="1:10" x14ac:dyDescent="0.25">
      <c r="A30" s="10"/>
      <c r="B30" s="10"/>
      <c r="C30" s="9"/>
      <c r="D30" s="9"/>
      <c r="E30" s="9"/>
      <c r="F30" s="9"/>
      <c r="G30" s="9"/>
      <c r="H30" s="11"/>
      <c r="I30" s="12"/>
      <c r="J30" s="6"/>
    </row>
    <row r="31" spans="1:10" x14ac:dyDescent="0.25">
      <c r="A31" s="10"/>
      <c r="B31" s="10"/>
      <c r="C31" s="9"/>
      <c r="D31" s="9"/>
      <c r="E31" s="9"/>
      <c r="F31" s="9"/>
      <c r="G31" s="9"/>
      <c r="H31" s="11"/>
      <c r="I31" s="12"/>
      <c r="J31" s="6"/>
    </row>
    <row r="32" spans="1:10" x14ac:dyDescent="0.25">
      <c r="A32" s="10"/>
      <c r="B32" s="10"/>
      <c r="C32" s="9"/>
      <c r="D32" s="9"/>
      <c r="E32" s="9"/>
      <c r="F32" s="9"/>
      <c r="G32" s="9"/>
      <c r="H32" s="11"/>
      <c r="I32" s="12"/>
      <c r="J32" s="6"/>
    </row>
    <row r="33" spans="1:10" x14ac:dyDescent="0.25">
      <c r="A33" s="10"/>
      <c r="B33" s="10"/>
      <c r="C33" s="9"/>
      <c r="D33" s="9"/>
      <c r="E33" s="9"/>
      <c r="F33" s="9"/>
      <c r="G33" s="9"/>
      <c r="H33" s="11"/>
      <c r="I33" s="12"/>
      <c r="J33" s="6"/>
    </row>
    <row r="34" spans="1:10" x14ac:dyDescent="0.25">
      <c r="A34" s="10"/>
      <c r="B34" s="10"/>
      <c r="C34" s="9"/>
      <c r="D34" s="9"/>
      <c r="E34" s="9"/>
      <c r="F34" s="9"/>
      <c r="G34" s="9"/>
      <c r="H34" s="11"/>
      <c r="I34" s="12"/>
      <c r="J34" s="6"/>
    </row>
    <row r="35" spans="1:10" x14ac:dyDescent="0.25">
      <c r="A35" s="10"/>
      <c r="B35" s="10"/>
      <c r="C35" s="9"/>
      <c r="D35" s="9"/>
      <c r="E35" s="9"/>
      <c r="F35" s="9"/>
      <c r="G35" s="9"/>
      <c r="H35" s="11"/>
      <c r="I35" s="12"/>
      <c r="J35" s="6"/>
    </row>
    <row r="36" spans="1:10" x14ac:dyDescent="0.25">
      <c r="A36" s="10"/>
      <c r="B36" s="10"/>
      <c r="C36" s="9"/>
      <c r="D36" s="9"/>
      <c r="E36" s="9"/>
      <c r="F36" s="9"/>
      <c r="G36" s="9"/>
      <c r="H36" s="11"/>
      <c r="I36" s="12"/>
      <c r="J36" s="6"/>
    </row>
    <row r="37" spans="1:10" x14ac:dyDescent="0.25">
      <c r="A37" s="10"/>
      <c r="B37" s="10"/>
      <c r="C37" s="9"/>
      <c r="D37" s="9"/>
      <c r="E37" s="9"/>
      <c r="F37" s="9"/>
      <c r="G37" s="9"/>
      <c r="H37" s="11"/>
      <c r="I37" s="12"/>
      <c r="J37" s="6"/>
    </row>
    <row r="38" spans="1:10" x14ac:dyDescent="0.25">
      <c r="A38" s="10"/>
      <c r="B38" s="10"/>
      <c r="C38" s="9"/>
      <c r="D38" s="9"/>
      <c r="E38" s="9"/>
      <c r="F38" s="9"/>
      <c r="G38" s="9"/>
      <c r="H38" s="11"/>
      <c r="I38" s="12"/>
      <c r="J38" s="6"/>
    </row>
    <row r="39" spans="1:10" x14ac:dyDescent="0.25">
      <c r="A39" s="10"/>
      <c r="B39" s="10"/>
      <c r="C39" s="9"/>
      <c r="D39" s="9"/>
      <c r="E39" s="9"/>
      <c r="F39" s="9"/>
      <c r="G39" s="9"/>
      <c r="H39" s="11"/>
      <c r="I39" s="12"/>
      <c r="J39" s="6"/>
    </row>
    <row r="40" spans="1:10" x14ac:dyDescent="0.25">
      <c r="A40" s="10"/>
      <c r="B40" s="10"/>
      <c r="C40" s="9"/>
      <c r="D40" s="9"/>
      <c r="E40" s="9"/>
      <c r="F40" s="9"/>
      <c r="G40" s="9"/>
      <c r="H40" s="11"/>
      <c r="I40" s="12"/>
      <c r="J40" s="6"/>
    </row>
    <row r="41" spans="1:10" x14ac:dyDescent="0.25">
      <c r="A41" s="10"/>
      <c r="B41" s="10"/>
      <c r="C41" s="9"/>
      <c r="D41" s="9"/>
      <c r="E41" s="9"/>
      <c r="F41" s="9"/>
      <c r="G41" s="9"/>
      <c r="H41" s="11"/>
      <c r="I41" s="12"/>
      <c r="J41" s="6"/>
    </row>
    <row r="42" spans="1:10" x14ac:dyDescent="0.25">
      <c r="A42" s="9"/>
      <c r="B42" s="9"/>
      <c r="C42" s="9"/>
      <c r="D42" s="9"/>
      <c r="E42" s="9"/>
      <c r="F42" s="9"/>
      <c r="G42" s="9"/>
      <c r="H42" s="11"/>
      <c r="I42" s="12"/>
      <c r="J42" s="6"/>
    </row>
    <row r="43" spans="1:10" x14ac:dyDescent="0.25">
      <c r="A43" s="9"/>
      <c r="B43" s="9"/>
      <c r="C43" s="9"/>
      <c r="D43" s="9"/>
      <c r="E43" s="9"/>
      <c r="F43" s="9"/>
      <c r="G43" s="9"/>
      <c r="H43" s="11"/>
      <c r="I43" s="12"/>
      <c r="J43" s="6"/>
    </row>
    <row r="44" spans="1:10" x14ac:dyDescent="0.25">
      <c r="A44" s="9"/>
      <c r="B44" s="9"/>
      <c r="C44" s="9"/>
      <c r="D44" s="9"/>
      <c r="E44" s="9"/>
      <c r="F44" s="9"/>
      <c r="G44" s="9"/>
      <c r="H44" s="11"/>
      <c r="I44" s="12"/>
      <c r="J44" s="6"/>
    </row>
    <row r="45" spans="1:10" x14ac:dyDescent="0.25"/>
    <row r="46" spans="1:10" x14ac:dyDescent="0.25"/>
    <row r="47" spans="1:10" x14ac:dyDescent="0.25"/>
    <row r="48" spans="1:10" x14ac:dyDescent="0.25"/>
    <row r="49" x14ac:dyDescent="0.25"/>
    <row r="50" x14ac:dyDescent="0.25"/>
    <row r="51" x14ac:dyDescent="0.25"/>
  </sheetData>
  <mergeCells count="2">
    <mergeCell ref="A26:H26"/>
    <mergeCell ref="A3:H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showGridLines="0" topLeftCell="U1" workbookViewId="0">
      <selection activeCell="AC6" sqref="AC6"/>
    </sheetView>
  </sheetViews>
  <sheetFormatPr baseColWidth="10" defaultRowHeight="15" outlineLevelCol="1" x14ac:dyDescent="0.25"/>
  <cols>
    <col min="1" max="1" width="35.42578125" bestFit="1" customWidth="1"/>
    <col min="2" max="2" width="12" customWidth="1"/>
    <col min="3" max="3" width="12.42578125" customWidth="1"/>
    <col min="4" max="5" width="12" customWidth="1" outlineLevel="1"/>
    <col min="6" max="7" width="12" customWidth="1"/>
    <col min="8" max="8" width="12.7109375" bestFit="1" customWidth="1"/>
    <col min="9" max="9" width="12" customWidth="1" outlineLevel="1"/>
    <col min="10" max="10" width="13" customWidth="1" outlineLevel="1"/>
    <col min="11" max="11" width="13" customWidth="1"/>
    <col min="12" max="13" width="13" customWidth="1" outlineLevel="1"/>
    <col min="14" max="14" width="14.28515625" customWidth="1"/>
    <col min="15" max="22" width="13" customWidth="1"/>
    <col min="23" max="23" width="15" customWidth="1"/>
    <col min="24" max="26" width="13" customWidth="1"/>
    <col min="27" max="27" width="13.5703125" customWidth="1"/>
    <col min="28" max="28" width="13" customWidth="1"/>
    <col min="29" max="29" width="18.85546875" customWidth="1"/>
  </cols>
  <sheetData>
    <row r="1" spans="1:29" x14ac:dyDescent="0.25">
      <c r="A1" s="31" t="s">
        <v>140</v>
      </c>
      <c r="B1" s="31">
        <v>54.47</v>
      </c>
    </row>
    <row r="2" spans="1:29" x14ac:dyDescent="0.25">
      <c r="A2" s="31" t="s">
        <v>147</v>
      </c>
      <c r="B2" s="31">
        <v>365</v>
      </c>
      <c r="C2" s="30"/>
    </row>
    <row r="3" spans="1:29" x14ac:dyDescent="0.25">
      <c r="A3" s="34"/>
      <c r="B3" s="34"/>
      <c r="C3" s="34"/>
      <c r="D3" s="127" t="s">
        <v>137</v>
      </c>
      <c r="E3" s="128"/>
      <c r="F3" s="129" t="s">
        <v>139</v>
      </c>
      <c r="G3" s="129"/>
      <c r="H3" s="35"/>
      <c r="I3" s="127" t="s">
        <v>141</v>
      </c>
      <c r="J3" s="128"/>
      <c r="K3" s="35"/>
      <c r="L3" s="127" t="s">
        <v>143</v>
      </c>
      <c r="M3" s="128"/>
      <c r="N3" s="36"/>
      <c r="O3" s="36"/>
      <c r="P3" s="34"/>
      <c r="Q3" s="129" t="s">
        <v>146</v>
      </c>
      <c r="R3" s="129"/>
      <c r="S3" s="129"/>
      <c r="T3" s="35"/>
      <c r="U3" s="35"/>
      <c r="V3" s="35"/>
      <c r="W3" s="36"/>
      <c r="X3" s="43"/>
      <c r="Y3" s="43"/>
      <c r="Z3" s="43"/>
      <c r="AA3" s="43"/>
      <c r="AB3" s="43"/>
      <c r="AC3" s="43"/>
    </row>
    <row r="4" spans="1:29" ht="60" x14ac:dyDescent="0.25">
      <c r="A4" s="37" t="s">
        <v>113</v>
      </c>
      <c r="B4" s="37" t="s">
        <v>129</v>
      </c>
      <c r="C4" s="38" t="s">
        <v>137</v>
      </c>
      <c r="D4" s="39" t="s">
        <v>142</v>
      </c>
      <c r="E4" s="40" t="s">
        <v>138</v>
      </c>
      <c r="F4" s="41" t="s">
        <v>142</v>
      </c>
      <c r="G4" s="37" t="s">
        <v>138</v>
      </c>
      <c r="H4" s="38" t="s">
        <v>141</v>
      </c>
      <c r="I4" s="39" t="s">
        <v>142</v>
      </c>
      <c r="J4" s="40" t="s">
        <v>138</v>
      </c>
      <c r="K4" s="42" t="s">
        <v>143</v>
      </c>
      <c r="L4" s="39" t="s">
        <v>142</v>
      </c>
      <c r="M4" s="40" t="s">
        <v>138</v>
      </c>
      <c r="N4" s="41" t="s">
        <v>144</v>
      </c>
      <c r="O4" s="37" t="s">
        <v>145</v>
      </c>
      <c r="P4" s="37" t="s">
        <v>149</v>
      </c>
      <c r="Q4" s="37" t="s">
        <v>146</v>
      </c>
      <c r="R4" s="37" t="s">
        <v>142</v>
      </c>
      <c r="S4" s="37" t="s">
        <v>138</v>
      </c>
      <c r="T4" s="37" t="s">
        <v>151</v>
      </c>
      <c r="U4" s="37" t="s">
        <v>163</v>
      </c>
      <c r="V4" s="37" t="s">
        <v>164</v>
      </c>
      <c r="W4" s="37" t="s">
        <v>148</v>
      </c>
      <c r="X4" s="33" t="s">
        <v>150</v>
      </c>
      <c r="Y4" s="33" t="s">
        <v>152</v>
      </c>
      <c r="Z4" s="33" t="s">
        <v>153</v>
      </c>
      <c r="AA4" s="33" t="s">
        <v>154</v>
      </c>
      <c r="AB4" s="33" t="s">
        <v>155</v>
      </c>
      <c r="AC4" s="33" t="s">
        <v>156</v>
      </c>
    </row>
    <row r="5" spans="1:29" x14ac:dyDescent="0.25">
      <c r="A5" s="83" t="s">
        <v>193</v>
      </c>
      <c r="B5" s="84" t="s">
        <v>194</v>
      </c>
      <c r="C5" s="84" t="s">
        <v>195</v>
      </c>
      <c r="D5" s="84" t="s">
        <v>196</v>
      </c>
      <c r="E5" s="84" t="s">
        <v>197</v>
      </c>
      <c r="F5" s="84" t="s">
        <v>198</v>
      </c>
      <c r="G5" s="84" t="s">
        <v>199</v>
      </c>
      <c r="H5" s="84" t="s">
        <v>200</v>
      </c>
      <c r="I5" s="84" t="s">
        <v>201</v>
      </c>
      <c r="J5" s="84" t="s">
        <v>202</v>
      </c>
      <c r="K5" s="84" t="s">
        <v>203</v>
      </c>
      <c r="L5" s="84" t="s">
        <v>204</v>
      </c>
      <c r="M5" s="84" t="s">
        <v>205</v>
      </c>
      <c r="N5" s="84" t="s">
        <v>206</v>
      </c>
      <c r="O5" s="84" t="s">
        <v>207</v>
      </c>
      <c r="P5" s="84" t="s">
        <v>208</v>
      </c>
      <c r="Q5" s="84" t="s">
        <v>209</v>
      </c>
      <c r="R5" s="84" t="s">
        <v>210</v>
      </c>
      <c r="S5" s="84" t="s">
        <v>211</v>
      </c>
      <c r="T5" s="84" t="s">
        <v>212</v>
      </c>
      <c r="U5" s="84" t="s">
        <v>213</v>
      </c>
      <c r="V5" s="84" t="s">
        <v>214</v>
      </c>
      <c r="W5" s="84" t="s">
        <v>215</v>
      </c>
      <c r="X5" s="85" t="s">
        <v>216</v>
      </c>
      <c r="Y5" s="85" t="s">
        <v>217</v>
      </c>
      <c r="Z5" s="85" t="s">
        <v>218</v>
      </c>
      <c r="AA5" s="85" t="s">
        <v>219</v>
      </c>
      <c r="AB5" s="85" t="s">
        <v>220</v>
      </c>
      <c r="AC5" s="85" t="s">
        <v>221</v>
      </c>
    </row>
    <row r="6" spans="1:29" x14ac:dyDescent="0.25">
      <c r="A6" s="50" t="str">
        <f>+Trabajadores!C5</f>
        <v>CASTRO GARCIA GUADALUPE</v>
      </c>
      <c r="B6" s="51">
        <v>250000</v>
      </c>
      <c r="C6" s="51">
        <v>40000</v>
      </c>
      <c r="D6" s="51">
        <f>IF(C6&gt;($B$1*30),($B$1*30),C6)</f>
        <v>1634.1</v>
      </c>
      <c r="E6" s="51">
        <f>IF(C6&gt;($B$1*30),C6-($B$1*30),0)</f>
        <v>38365.9</v>
      </c>
      <c r="F6" s="51">
        <v>3000</v>
      </c>
      <c r="G6" s="51">
        <v>18000</v>
      </c>
      <c r="H6" s="51">
        <v>5000</v>
      </c>
      <c r="I6" s="51">
        <f>IF(H6&gt;($B$1*15),($B$1*15),H6)</f>
        <v>817.05</v>
      </c>
      <c r="J6" s="51">
        <f>IF(H6&gt;($B$1*15),H6-($B$1*15),0)</f>
        <v>4182.95</v>
      </c>
      <c r="K6" s="51">
        <v>80000</v>
      </c>
      <c r="L6" s="51">
        <f>IF(K6&gt;($B$1*15),($B$1*15),K6)</f>
        <v>817.05</v>
      </c>
      <c r="M6" s="51">
        <f>IF(K6&gt;($B$1*15),K6-($B$1*15),0)</f>
        <v>79182.95</v>
      </c>
      <c r="N6" s="51">
        <v>25000</v>
      </c>
      <c r="O6" s="51">
        <v>25000</v>
      </c>
      <c r="P6" s="51">
        <v>85000</v>
      </c>
      <c r="Q6" s="51">
        <v>8000</v>
      </c>
      <c r="R6" s="51">
        <f>IF(B6+C6+F6+G6+H6+K6+N6+O6+P6+Q6&gt;(($B$1*7)*$B$2),IF(($B$1*$B$2)&gt;Q6,Q6,($B$1*$B$2)),Q6)</f>
        <v>8000</v>
      </c>
      <c r="S6" s="51">
        <f>+Q6-R6</f>
        <v>0</v>
      </c>
      <c r="T6" s="51">
        <v>0</v>
      </c>
      <c r="U6" s="51">
        <f>+B6+E6+G6+J6+M6+N6+O6+S6</f>
        <v>439731.80000000005</v>
      </c>
      <c r="V6" s="51">
        <f>+D6+F6+I6+L6+P6+R6</f>
        <v>99268.2</v>
      </c>
      <c r="W6" s="51">
        <f>+U6+V6</f>
        <v>539000</v>
      </c>
      <c r="X6" s="51">
        <v>60000</v>
      </c>
      <c r="Y6" s="51">
        <v>25000</v>
      </c>
      <c r="Z6" s="51">
        <v>0</v>
      </c>
      <c r="AA6" s="51">
        <f>SUM(X6:Z6)</f>
        <v>85000</v>
      </c>
      <c r="AB6" s="51">
        <f>+W6-AA6</f>
        <v>454000</v>
      </c>
      <c r="AC6" s="89">
        <v>3000</v>
      </c>
    </row>
    <row r="7" spans="1:29" x14ac:dyDescent="0.25">
      <c r="A7" s="52" t="str">
        <f>+Trabajadores!C6</f>
        <v>PEREZ LEOS MONICA MARIA</v>
      </c>
      <c r="B7" s="44">
        <v>180000</v>
      </c>
      <c r="C7" s="44">
        <v>15000</v>
      </c>
      <c r="D7" s="44">
        <f>IF(C7&gt;($B$1*30),($B$1*30),C7)</f>
        <v>1634.1</v>
      </c>
      <c r="E7" s="44">
        <f>IF(C7&gt;($B$1*30),C7-($B$1*30),0)</f>
        <v>13365.9</v>
      </c>
      <c r="F7" s="44">
        <v>500</v>
      </c>
      <c r="G7" s="44">
        <v>4000</v>
      </c>
      <c r="H7" s="44">
        <v>4000</v>
      </c>
      <c r="I7" s="44">
        <f>IF(H7&gt;($B$1*15),($B$1*15),H7)</f>
        <v>817.05</v>
      </c>
      <c r="J7" s="44">
        <f>IF(H7&gt;($B$1*15),H7-($B$1*15),0)</f>
        <v>3182.95</v>
      </c>
      <c r="K7" s="44">
        <v>60000</v>
      </c>
      <c r="L7" s="44">
        <f>IF(K7&gt;($B$1*15),($B$1*15),K7)</f>
        <v>817.05</v>
      </c>
      <c r="M7" s="44">
        <f>IF(K7&gt;($B$1*15),K7-($B$1*15),0)</f>
        <v>59182.95</v>
      </c>
      <c r="N7" s="44">
        <v>18000</v>
      </c>
      <c r="O7" s="44">
        <v>18000</v>
      </c>
      <c r="P7" s="44">
        <v>0</v>
      </c>
      <c r="Q7" s="44">
        <v>40000</v>
      </c>
      <c r="R7" s="44">
        <f>IF(B7+C7+F7+G7+H7+K7+N7+O7+P7+Q7&gt;(($B$1*7)*$B$2),IF(($B$1*$B$2)&gt;Q7,Q7,($B$1*$B$2)),Q7)</f>
        <v>19881.55</v>
      </c>
      <c r="S7" s="44">
        <f t="shared" ref="S7:S9" si="0">+Q7-R7</f>
        <v>20118.45</v>
      </c>
      <c r="T7" s="44">
        <v>0</v>
      </c>
      <c r="U7" s="86">
        <f t="shared" ref="U7:U9" si="1">+B7+E7+G7+J7+M7+N7+O7+S7</f>
        <v>315850.25</v>
      </c>
      <c r="V7" s="86">
        <f t="shared" ref="V7:V9" si="2">+D7+F7+I7+L7+P7+R7</f>
        <v>23649.75</v>
      </c>
      <c r="W7" s="86">
        <f t="shared" ref="W7:W9" si="3">+U7+V7</f>
        <v>339500</v>
      </c>
      <c r="X7" s="44">
        <v>45000</v>
      </c>
      <c r="Y7" s="44">
        <v>18000</v>
      </c>
      <c r="Z7" s="44">
        <v>0</v>
      </c>
      <c r="AA7" s="44">
        <f t="shared" ref="AA7:AA9" si="4">SUM(X7:Z7)</f>
        <v>63000</v>
      </c>
      <c r="AB7" s="44">
        <f t="shared" ref="AB7:AB9" si="5">+W7-AA7</f>
        <v>276500</v>
      </c>
      <c r="AC7" s="90">
        <v>0</v>
      </c>
    </row>
    <row r="8" spans="1:29" x14ac:dyDescent="0.25">
      <c r="A8" s="53" t="str">
        <f>+Trabajadores!C7</f>
        <v>VILLANUEVA GOMEZ EFRAIN</v>
      </c>
      <c r="B8" s="45">
        <v>450000</v>
      </c>
      <c r="C8" s="45">
        <v>60000</v>
      </c>
      <c r="D8" s="45">
        <f>IF(C8&gt;($B$1*30),($B$1*30),C8)</f>
        <v>1634.1</v>
      </c>
      <c r="E8" s="45">
        <f>IF(C8&gt;($B$1*30),C8-($B$1*30),0)</f>
        <v>58365.9</v>
      </c>
      <c r="F8" s="45">
        <v>0</v>
      </c>
      <c r="G8" s="45">
        <v>0</v>
      </c>
      <c r="H8" s="45">
        <v>8000</v>
      </c>
      <c r="I8" s="45">
        <f>IF(H8&gt;($B$1*15),($B$1*15),H8)</f>
        <v>817.05</v>
      </c>
      <c r="J8" s="45">
        <f>IF(H8&gt;($B$1*15),H8-($B$1*15),0)</f>
        <v>7182.95</v>
      </c>
      <c r="K8" s="45">
        <v>120000</v>
      </c>
      <c r="L8" s="45">
        <f>IF(K8&gt;($B$1*15),($B$1*15),K8)</f>
        <v>817.05</v>
      </c>
      <c r="M8" s="45">
        <f>IF(K8&gt;($B$1*15),K8-($B$1*15),0)</f>
        <v>119182.95</v>
      </c>
      <c r="N8" s="45">
        <v>45000</v>
      </c>
      <c r="O8" s="45">
        <v>45000</v>
      </c>
      <c r="P8" s="45">
        <v>5000</v>
      </c>
      <c r="Q8" s="45">
        <v>7500</v>
      </c>
      <c r="R8" s="45">
        <f>IF(B8+C8+F8+G8+H8+K8+N8+O8+P8+Q8&gt;(($B$1*7)*$B$2),IF(($B$1*$B$2)&gt;Q8,Q8,($B$1*$B$2)),Q8)</f>
        <v>7500</v>
      </c>
      <c r="S8" s="45">
        <f t="shared" si="0"/>
        <v>0</v>
      </c>
      <c r="T8" s="45">
        <v>0</v>
      </c>
      <c r="U8" s="51">
        <f t="shared" si="1"/>
        <v>724731.8</v>
      </c>
      <c r="V8" s="51">
        <f t="shared" si="2"/>
        <v>15768.2</v>
      </c>
      <c r="W8" s="51">
        <f t="shared" si="3"/>
        <v>740500</v>
      </c>
      <c r="X8" s="45">
        <v>85000</v>
      </c>
      <c r="Y8" s="45">
        <v>13000</v>
      </c>
      <c r="Z8" s="45">
        <v>0</v>
      </c>
      <c r="AA8" s="45">
        <f t="shared" si="4"/>
        <v>98000</v>
      </c>
      <c r="AB8" s="45">
        <f t="shared" si="5"/>
        <v>642500</v>
      </c>
      <c r="AC8" s="91">
        <v>0</v>
      </c>
    </row>
    <row r="9" spans="1:29" x14ac:dyDescent="0.25">
      <c r="A9" s="52" t="str">
        <f>+Trabajadores!C8</f>
        <v>MARTINEZ SANTANA ROGELIO</v>
      </c>
      <c r="B9" s="44">
        <v>25000</v>
      </c>
      <c r="C9" s="44">
        <v>2500</v>
      </c>
      <c r="D9" s="44">
        <f>IF(C9&gt;($B$1*30),($B$1*30),C9)</f>
        <v>1634.1</v>
      </c>
      <c r="E9" s="44">
        <f>IF(C9&gt;($B$1*30),C9-($B$1*30),0)</f>
        <v>865.90000000000009</v>
      </c>
      <c r="F9" s="44">
        <v>300</v>
      </c>
      <c r="G9" s="44">
        <v>350</v>
      </c>
      <c r="H9" s="44">
        <v>2000</v>
      </c>
      <c r="I9" s="44">
        <f>IF(H9&gt;($B$1*15),($B$1*15),H9)</f>
        <v>817.05</v>
      </c>
      <c r="J9" s="44">
        <f>IF(H9&gt;($B$1*15),H9-($B$1*15),0)</f>
        <v>1182.95</v>
      </c>
      <c r="K9" s="44">
        <v>5000</v>
      </c>
      <c r="L9" s="44">
        <f>IF(K9&gt;($B$1*15),($B$1*15),K9)</f>
        <v>817.05</v>
      </c>
      <c r="M9" s="44">
        <f>IF(K9&gt;($B$1*15),K9-($B$1*15),0)</f>
        <v>4182.95</v>
      </c>
      <c r="N9" s="44">
        <v>6000</v>
      </c>
      <c r="O9" s="44">
        <v>6000</v>
      </c>
      <c r="P9" s="44">
        <v>600</v>
      </c>
      <c r="Q9" s="44">
        <v>4500</v>
      </c>
      <c r="R9" s="44">
        <f>IF(B9+C9+F9+G9+H9+K9+N9+O9+P9+Q9&gt;(($B$1*7)*$B$2),IF(($B$1*$B$2)&gt;Q9,Q9,($B$1*$B$2)),Q9)</f>
        <v>4500</v>
      </c>
      <c r="S9" s="44">
        <f t="shared" si="0"/>
        <v>0</v>
      </c>
      <c r="T9" s="44">
        <v>0</v>
      </c>
      <c r="U9" s="86">
        <f t="shared" si="1"/>
        <v>43581.8</v>
      </c>
      <c r="V9" s="86">
        <f t="shared" si="2"/>
        <v>8668.2000000000007</v>
      </c>
      <c r="W9" s="86">
        <f t="shared" si="3"/>
        <v>52250</v>
      </c>
      <c r="X9" s="44">
        <v>0</v>
      </c>
      <c r="Y9" s="44">
        <v>2500</v>
      </c>
      <c r="Z9" s="44">
        <v>0</v>
      </c>
      <c r="AA9" s="44">
        <f t="shared" si="4"/>
        <v>2500</v>
      </c>
      <c r="AB9" s="44">
        <f t="shared" si="5"/>
        <v>49750</v>
      </c>
      <c r="AC9" s="90">
        <v>0</v>
      </c>
    </row>
    <row r="10" spans="1:29" x14ac:dyDescent="0.25">
      <c r="A10" s="50" t="str">
        <f>+Trabajadores!C9</f>
        <v>MARTINEZ SANTANA ROGELIO</v>
      </c>
      <c r="B10" s="51">
        <v>350000</v>
      </c>
      <c r="C10" s="51">
        <v>15000</v>
      </c>
      <c r="D10" s="51">
        <f>IF(C10&gt;($B$1*30),($B$1*30),C10)</f>
        <v>1634.1</v>
      </c>
      <c r="E10" s="51">
        <f>IF(C10&gt;($B$1*30),C10-($B$1*30),0)</f>
        <v>13365.9</v>
      </c>
      <c r="F10" s="51">
        <v>300</v>
      </c>
      <c r="G10" s="51">
        <v>350</v>
      </c>
      <c r="H10" s="51">
        <v>2000</v>
      </c>
      <c r="I10" s="51">
        <f>IF(H10&gt;($B$1*15),($B$1*15),H10)</f>
        <v>817.05</v>
      </c>
      <c r="J10" s="51">
        <f>IF(H10&gt;($B$1*15),H10-($B$1*15),0)</f>
        <v>1182.95</v>
      </c>
      <c r="K10" s="51">
        <v>5000</v>
      </c>
      <c r="L10" s="51">
        <f>IF(K10&gt;($B$1*15),($B$1*15),K10)</f>
        <v>817.05</v>
      </c>
      <c r="M10" s="51">
        <f>IF(K10&gt;($B$1*15),K10-($B$1*15),0)</f>
        <v>4182.95</v>
      </c>
      <c r="N10" s="51">
        <v>6000</v>
      </c>
      <c r="O10" s="51">
        <v>6000</v>
      </c>
      <c r="P10" s="51">
        <v>600</v>
      </c>
      <c r="Q10" s="51">
        <v>4500</v>
      </c>
      <c r="R10" s="51">
        <f>IF(B10+C10+F10+G10+H10+K10+N10+O10+P10+Q10&gt;(($B$1*7)*$B$2),IF(($B$1*$B$2)&gt;Q10,Q10,($B$1*$B$2)),Q10)</f>
        <v>4500</v>
      </c>
      <c r="S10" s="51">
        <f t="shared" ref="S10" si="6">+Q10-R10</f>
        <v>0</v>
      </c>
      <c r="T10" s="51">
        <v>0</v>
      </c>
      <c r="U10" s="51">
        <f t="shared" ref="U10" si="7">+B10+E10+G10+J10+M10+N10+O10+S10</f>
        <v>381081.80000000005</v>
      </c>
      <c r="V10" s="51">
        <f t="shared" ref="V10" si="8">+D10+F10+I10+L10+P10+R10</f>
        <v>8668.2000000000007</v>
      </c>
      <c r="W10" s="51">
        <f t="shared" ref="W10" si="9">+U10+V10</f>
        <v>389750.00000000006</v>
      </c>
      <c r="X10" s="51">
        <v>5000</v>
      </c>
      <c r="Y10" s="51">
        <v>2500</v>
      </c>
      <c r="Z10" s="51">
        <v>0</v>
      </c>
      <c r="AA10" s="51">
        <f t="shared" ref="AA10" si="10">SUM(X10:Z10)</f>
        <v>7500</v>
      </c>
      <c r="AB10" s="51">
        <f t="shared" ref="AB10" si="11">+W10-AA10</f>
        <v>382250.00000000006</v>
      </c>
      <c r="AC10" s="89">
        <v>0</v>
      </c>
    </row>
    <row r="11" spans="1:29" x14ac:dyDescent="0.25">
      <c r="A11" s="87">
        <f>+Trabajadores!C10</f>
        <v>0</v>
      </c>
      <c r="B11" s="44">
        <v>0</v>
      </c>
      <c r="C11" s="44">
        <v>0</v>
      </c>
      <c r="D11" s="86">
        <f t="shared" ref="D11:D26" si="12">IF(C11&gt;($B$1*30),($B$1*30),C11)</f>
        <v>0</v>
      </c>
      <c r="E11" s="86">
        <f t="shared" ref="E11:E26" si="13">IF(C11&gt;($B$1*30),C11-($B$1*30),0)</f>
        <v>0</v>
      </c>
      <c r="F11" s="86">
        <v>0</v>
      </c>
      <c r="G11" s="86">
        <v>0</v>
      </c>
      <c r="H11" s="86">
        <v>0</v>
      </c>
      <c r="I11" s="86">
        <f t="shared" ref="I11:I26" si="14">IF(H11&gt;($B$1*15),($B$1*15),H11)</f>
        <v>0</v>
      </c>
      <c r="J11" s="86">
        <f t="shared" ref="J11:J26" si="15">IF(H11&gt;($B$1*15),H11-($B$1*15),0)</f>
        <v>0</v>
      </c>
      <c r="K11" s="86">
        <v>0</v>
      </c>
      <c r="L11" s="86">
        <f t="shared" ref="L11:L26" si="16">IF(K11&gt;($B$1*15),($B$1*15),K11)</f>
        <v>0</v>
      </c>
      <c r="M11" s="86">
        <f t="shared" ref="M11:M26" si="17">IF(K11&gt;($B$1*15),K11-($B$1*15),0)</f>
        <v>0</v>
      </c>
      <c r="N11" s="86">
        <v>0</v>
      </c>
      <c r="O11" s="86">
        <v>0</v>
      </c>
      <c r="P11" s="86">
        <v>0</v>
      </c>
      <c r="Q11" s="86">
        <v>0</v>
      </c>
      <c r="R11" s="86">
        <f t="shared" ref="R11:R26" si="18">IF(B11+C11+F11+G11+H11+K11+N11+O11+P11+Q11&gt;(($B$1*7)*$B$2),IF(($B$1*$B$2)&gt;Q11,Q11,($B$1*$B$2)),Q11)</f>
        <v>0</v>
      </c>
      <c r="S11" s="86">
        <f t="shared" ref="S11:S26" si="19">+Q11-R11</f>
        <v>0</v>
      </c>
      <c r="T11" s="86">
        <v>0</v>
      </c>
      <c r="U11" s="86">
        <f t="shared" ref="U11:U26" si="20">+B11+E11+G11+J11+M11+N11+O11+S11</f>
        <v>0</v>
      </c>
      <c r="V11" s="86">
        <f t="shared" ref="V11:V26" si="21">+D11+F11+I11+L11+P11+R11</f>
        <v>0</v>
      </c>
      <c r="W11" s="86">
        <f t="shared" ref="W11:W26" si="22">+U11+V11</f>
        <v>0</v>
      </c>
      <c r="X11" s="86">
        <v>0</v>
      </c>
      <c r="Y11" s="86">
        <v>0</v>
      </c>
      <c r="Z11" s="86">
        <v>0</v>
      </c>
      <c r="AA11" s="86">
        <v>0</v>
      </c>
      <c r="AB11" s="86">
        <f t="shared" ref="AB11:AB26" si="23">+W11-AA11</f>
        <v>0</v>
      </c>
      <c r="AC11" s="92">
        <v>0</v>
      </c>
    </row>
    <row r="12" spans="1:29" x14ac:dyDescent="0.25">
      <c r="A12" s="50">
        <f>+Trabajadores!C11</f>
        <v>0</v>
      </c>
      <c r="B12" s="45">
        <v>0</v>
      </c>
      <c r="C12" s="45">
        <v>0</v>
      </c>
      <c r="D12" s="51">
        <f t="shared" si="12"/>
        <v>0</v>
      </c>
      <c r="E12" s="51">
        <f t="shared" si="13"/>
        <v>0</v>
      </c>
      <c r="F12" s="51">
        <v>0</v>
      </c>
      <c r="G12" s="51">
        <v>0</v>
      </c>
      <c r="H12" s="51">
        <v>0</v>
      </c>
      <c r="I12" s="51">
        <f t="shared" si="14"/>
        <v>0</v>
      </c>
      <c r="J12" s="51">
        <f t="shared" si="15"/>
        <v>0</v>
      </c>
      <c r="K12" s="51">
        <v>0</v>
      </c>
      <c r="L12" s="51">
        <f t="shared" si="16"/>
        <v>0</v>
      </c>
      <c r="M12" s="51">
        <f t="shared" si="17"/>
        <v>0</v>
      </c>
      <c r="N12" s="51">
        <v>0</v>
      </c>
      <c r="O12" s="51">
        <v>0</v>
      </c>
      <c r="P12" s="51">
        <v>0</v>
      </c>
      <c r="Q12" s="51">
        <v>0</v>
      </c>
      <c r="R12" s="51">
        <f t="shared" si="18"/>
        <v>0</v>
      </c>
      <c r="S12" s="51">
        <f t="shared" si="19"/>
        <v>0</v>
      </c>
      <c r="T12" s="51">
        <v>0</v>
      </c>
      <c r="U12" s="51">
        <f t="shared" si="20"/>
        <v>0</v>
      </c>
      <c r="V12" s="51">
        <f t="shared" si="21"/>
        <v>0</v>
      </c>
      <c r="W12" s="51">
        <f t="shared" si="22"/>
        <v>0</v>
      </c>
      <c r="X12" s="51">
        <v>0</v>
      </c>
      <c r="Y12" s="51">
        <v>0</v>
      </c>
      <c r="Z12" s="51">
        <v>0</v>
      </c>
      <c r="AA12" s="51">
        <v>0</v>
      </c>
      <c r="AB12" s="51">
        <f t="shared" si="23"/>
        <v>0</v>
      </c>
      <c r="AC12" s="89">
        <v>0</v>
      </c>
    </row>
    <row r="13" spans="1:29" x14ac:dyDescent="0.25">
      <c r="A13" s="87">
        <f>+Trabajadores!C12</f>
        <v>0</v>
      </c>
      <c r="B13" s="44">
        <v>0</v>
      </c>
      <c r="C13" s="44">
        <v>0</v>
      </c>
      <c r="D13" s="86">
        <f t="shared" si="12"/>
        <v>0</v>
      </c>
      <c r="E13" s="86">
        <f t="shared" si="13"/>
        <v>0</v>
      </c>
      <c r="F13" s="86">
        <v>0</v>
      </c>
      <c r="G13" s="86">
        <v>0</v>
      </c>
      <c r="H13" s="86">
        <v>0</v>
      </c>
      <c r="I13" s="86">
        <f t="shared" si="14"/>
        <v>0</v>
      </c>
      <c r="J13" s="86">
        <f t="shared" si="15"/>
        <v>0</v>
      </c>
      <c r="K13" s="86">
        <v>0</v>
      </c>
      <c r="L13" s="86">
        <f t="shared" si="16"/>
        <v>0</v>
      </c>
      <c r="M13" s="86">
        <f t="shared" si="17"/>
        <v>0</v>
      </c>
      <c r="N13" s="86">
        <v>0</v>
      </c>
      <c r="O13" s="86">
        <v>0</v>
      </c>
      <c r="P13" s="86">
        <v>0</v>
      </c>
      <c r="Q13" s="86">
        <v>0</v>
      </c>
      <c r="R13" s="86">
        <f t="shared" si="18"/>
        <v>0</v>
      </c>
      <c r="S13" s="86">
        <f t="shared" si="19"/>
        <v>0</v>
      </c>
      <c r="T13" s="86">
        <v>0</v>
      </c>
      <c r="U13" s="86">
        <f t="shared" si="20"/>
        <v>0</v>
      </c>
      <c r="V13" s="86">
        <f t="shared" si="21"/>
        <v>0</v>
      </c>
      <c r="W13" s="86">
        <f t="shared" si="22"/>
        <v>0</v>
      </c>
      <c r="X13" s="86">
        <v>0</v>
      </c>
      <c r="Y13" s="86">
        <v>0</v>
      </c>
      <c r="Z13" s="86">
        <v>0</v>
      </c>
      <c r="AA13" s="86">
        <v>0</v>
      </c>
      <c r="AB13" s="86">
        <f t="shared" si="23"/>
        <v>0</v>
      </c>
      <c r="AC13" s="92">
        <v>0</v>
      </c>
    </row>
    <row r="14" spans="1:29" x14ac:dyDescent="0.25">
      <c r="A14" s="50">
        <f>+Trabajadores!C13</f>
        <v>0</v>
      </c>
      <c r="B14" s="45">
        <v>0</v>
      </c>
      <c r="C14" s="45">
        <v>0</v>
      </c>
      <c r="D14" s="51">
        <f t="shared" si="12"/>
        <v>0</v>
      </c>
      <c r="E14" s="51">
        <f t="shared" si="13"/>
        <v>0</v>
      </c>
      <c r="F14" s="51">
        <v>0</v>
      </c>
      <c r="G14" s="51">
        <v>0</v>
      </c>
      <c r="H14" s="51">
        <v>0</v>
      </c>
      <c r="I14" s="51">
        <f t="shared" si="14"/>
        <v>0</v>
      </c>
      <c r="J14" s="51">
        <f t="shared" si="15"/>
        <v>0</v>
      </c>
      <c r="K14" s="51">
        <v>0</v>
      </c>
      <c r="L14" s="51">
        <f t="shared" si="16"/>
        <v>0</v>
      </c>
      <c r="M14" s="51">
        <f t="shared" si="17"/>
        <v>0</v>
      </c>
      <c r="N14" s="51">
        <v>0</v>
      </c>
      <c r="O14" s="51">
        <v>0</v>
      </c>
      <c r="P14" s="51">
        <v>0</v>
      </c>
      <c r="Q14" s="51">
        <v>0</v>
      </c>
      <c r="R14" s="51">
        <f t="shared" si="18"/>
        <v>0</v>
      </c>
      <c r="S14" s="51">
        <f t="shared" si="19"/>
        <v>0</v>
      </c>
      <c r="T14" s="51">
        <v>0</v>
      </c>
      <c r="U14" s="51">
        <f t="shared" si="20"/>
        <v>0</v>
      </c>
      <c r="V14" s="51">
        <f t="shared" si="21"/>
        <v>0</v>
      </c>
      <c r="W14" s="51">
        <f t="shared" si="22"/>
        <v>0</v>
      </c>
      <c r="X14" s="51">
        <v>0</v>
      </c>
      <c r="Y14" s="51">
        <v>0</v>
      </c>
      <c r="Z14" s="51">
        <v>0</v>
      </c>
      <c r="AA14" s="51">
        <v>0</v>
      </c>
      <c r="AB14" s="51">
        <f t="shared" si="23"/>
        <v>0</v>
      </c>
      <c r="AC14" s="89">
        <v>0</v>
      </c>
    </row>
    <row r="15" spans="1:29" x14ac:dyDescent="0.25">
      <c r="A15" s="87">
        <f>+Trabajadores!C14</f>
        <v>0</v>
      </c>
      <c r="B15" s="44">
        <v>0</v>
      </c>
      <c r="C15" s="44">
        <v>0</v>
      </c>
      <c r="D15" s="86">
        <f t="shared" si="12"/>
        <v>0</v>
      </c>
      <c r="E15" s="86">
        <f t="shared" si="13"/>
        <v>0</v>
      </c>
      <c r="F15" s="86">
        <v>0</v>
      </c>
      <c r="G15" s="86">
        <v>0</v>
      </c>
      <c r="H15" s="86">
        <v>0</v>
      </c>
      <c r="I15" s="86">
        <f t="shared" si="14"/>
        <v>0</v>
      </c>
      <c r="J15" s="86">
        <f t="shared" si="15"/>
        <v>0</v>
      </c>
      <c r="K15" s="86">
        <v>0</v>
      </c>
      <c r="L15" s="86">
        <f t="shared" si="16"/>
        <v>0</v>
      </c>
      <c r="M15" s="86">
        <f t="shared" si="17"/>
        <v>0</v>
      </c>
      <c r="N15" s="86">
        <v>0</v>
      </c>
      <c r="O15" s="86">
        <v>0</v>
      </c>
      <c r="P15" s="86">
        <v>0</v>
      </c>
      <c r="Q15" s="86">
        <v>0</v>
      </c>
      <c r="R15" s="86">
        <f t="shared" si="18"/>
        <v>0</v>
      </c>
      <c r="S15" s="86">
        <f t="shared" si="19"/>
        <v>0</v>
      </c>
      <c r="T15" s="86">
        <v>0</v>
      </c>
      <c r="U15" s="86">
        <f t="shared" si="20"/>
        <v>0</v>
      </c>
      <c r="V15" s="86">
        <f t="shared" si="21"/>
        <v>0</v>
      </c>
      <c r="W15" s="86">
        <f t="shared" si="22"/>
        <v>0</v>
      </c>
      <c r="X15" s="86">
        <v>0</v>
      </c>
      <c r="Y15" s="86">
        <v>0</v>
      </c>
      <c r="Z15" s="86">
        <v>0</v>
      </c>
      <c r="AA15" s="86">
        <v>0</v>
      </c>
      <c r="AB15" s="86">
        <f t="shared" si="23"/>
        <v>0</v>
      </c>
      <c r="AC15" s="92">
        <v>0</v>
      </c>
    </row>
    <row r="16" spans="1:29" x14ac:dyDescent="0.25">
      <c r="A16" s="50">
        <f>+Trabajadores!C15</f>
        <v>0</v>
      </c>
      <c r="B16" s="45">
        <v>0</v>
      </c>
      <c r="C16" s="45">
        <v>0</v>
      </c>
      <c r="D16" s="51">
        <f t="shared" si="12"/>
        <v>0</v>
      </c>
      <c r="E16" s="51">
        <f t="shared" si="13"/>
        <v>0</v>
      </c>
      <c r="F16" s="51">
        <v>0</v>
      </c>
      <c r="G16" s="51">
        <v>0</v>
      </c>
      <c r="H16" s="51">
        <v>0</v>
      </c>
      <c r="I16" s="51">
        <f t="shared" si="14"/>
        <v>0</v>
      </c>
      <c r="J16" s="51">
        <f t="shared" si="15"/>
        <v>0</v>
      </c>
      <c r="K16" s="51">
        <v>0</v>
      </c>
      <c r="L16" s="51">
        <f t="shared" si="16"/>
        <v>0</v>
      </c>
      <c r="M16" s="51">
        <f t="shared" si="17"/>
        <v>0</v>
      </c>
      <c r="N16" s="51">
        <v>0</v>
      </c>
      <c r="O16" s="51">
        <v>0</v>
      </c>
      <c r="P16" s="51">
        <v>0</v>
      </c>
      <c r="Q16" s="51">
        <v>0</v>
      </c>
      <c r="R16" s="51">
        <f t="shared" si="18"/>
        <v>0</v>
      </c>
      <c r="S16" s="51">
        <f t="shared" si="19"/>
        <v>0</v>
      </c>
      <c r="T16" s="51">
        <v>0</v>
      </c>
      <c r="U16" s="51">
        <f t="shared" si="20"/>
        <v>0</v>
      </c>
      <c r="V16" s="51">
        <f t="shared" si="21"/>
        <v>0</v>
      </c>
      <c r="W16" s="51">
        <f t="shared" si="22"/>
        <v>0</v>
      </c>
      <c r="X16" s="51">
        <v>0</v>
      </c>
      <c r="Y16" s="51">
        <v>0</v>
      </c>
      <c r="Z16" s="51">
        <v>0</v>
      </c>
      <c r="AA16" s="51">
        <v>0</v>
      </c>
      <c r="AB16" s="51">
        <f t="shared" si="23"/>
        <v>0</v>
      </c>
      <c r="AC16" s="89">
        <v>0</v>
      </c>
    </row>
    <row r="17" spans="1:29" x14ac:dyDescent="0.25">
      <c r="A17" s="87">
        <f>+Trabajadores!C16</f>
        <v>0</v>
      </c>
      <c r="B17" s="44">
        <v>0</v>
      </c>
      <c r="C17" s="44">
        <v>0</v>
      </c>
      <c r="D17" s="86">
        <f t="shared" si="12"/>
        <v>0</v>
      </c>
      <c r="E17" s="86">
        <f t="shared" si="13"/>
        <v>0</v>
      </c>
      <c r="F17" s="86">
        <v>0</v>
      </c>
      <c r="G17" s="86">
        <v>0</v>
      </c>
      <c r="H17" s="86">
        <v>0</v>
      </c>
      <c r="I17" s="86">
        <f t="shared" si="14"/>
        <v>0</v>
      </c>
      <c r="J17" s="86">
        <f t="shared" si="15"/>
        <v>0</v>
      </c>
      <c r="K17" s="86">
        <v>0</v>
      </c>
      <c r="L17" s="86">
        <f t="shared" si="16"/>
        <v>0</v>
      </c>
      <c r="M17" s="86">
        <f t="shared" si="17"/>
        <v>0</v>
      </c>
      <c r="N17" s="86">
        <v>0</v>
      </c>
      <c r="O17" s="86">
        <v>0</v>
      </c>
      <c r="P17" s="86">
        <v>0</v>
      </c>
      <c r="Q17" s="86">
        <v>0</v>
      </c>
      <c r="R17" s="86">
        <f t="shared" si="18"/>
        <v>0</v>
      </c>
      <c r="S17" s="86">
        <f t="shared" si="19"/>
        <v>0</v>
      </c>
      <c r="T17" s="86">
        <v>0</v>
      </c>
      <c r="U17" s="86">
        <f t="shared" si="20"/>
        <v>0</v>
      </c>
      <c r="V17" s="86">
        <f t="shared" si="21"/>
        <v>0</v>
      </c>
      <c r="W17" s="86">
        <f t="shared" si="22"/>
        <v>0</v>
      </c>
      <c r="X17" s="86">
        <v>0</v>
      </c>
      <c r="Y17" s="86">
        <v>0</v>
      </c>
      <c r="Z17" s="86">
        <v>0</v>
      </c>
      <c r="AA17" s="86">
        <v>0</v>
      </c>
      <c r="AB17" s="86">
        <f t="shared" si="23"/>
        <v>0</v>
      </c>
      <c r="AC17" s="92">
        <v>0</v>
      </c>
    </row>
    <row r="18" spans="1:29" x14ac:dyDescent="0.25">
      <c r="A18" s="50">
        <f>+Trabajadores!C17</f>
        <v>0</v>
      </c>
      <c r="B18" s="45">
        <v>0</v>
      </c>
      <c r="C18" s="45">
        <v>0</v>
      </c>
      <c r="D18" s="51">
        <f t="shared" si="12"/>
        <v>0</v>
      </c>
      <c r="E18" s="51">
        <f t="shared" si="13"/>
        <v>0</v>
      </c>
      <c r="F18" s="51">
        <v>0</v>
      </c>
      <c r="G18" s="51">
        <v>0</v>
      </c>
      <c r="H18" s="51">
        <v>0</v>
      </c>
      <c r="I18" s="51">
        <f t="shared" si="14"/>
        <v>0</v>
      </c>
      <c r="J18" s="51">
        <f t="shared" si="15"/>
        <v>0</v>
      </c>
      <c r="K18" s="51">
        <v>0</v>
      </c>
      <c r="L18" s="51">
        <f t="shared" si="16"/>
        <v>0</v>
      </c>
      <c r="M18" s="51">
        <f t="shared" si="17"/>
        <v>0</v>
      </c>
      <c r="N18" s="51">
        <v>0</v>
      </c>
      <c r="O18" s="51">
        <v>0</v>
      </c>
      <c r="P18" s="51">
        <v>0</v>
      </c>
      <c r="Q18" s="51">
        <v>0</v>
      </c>
      <c r="R18" s="51">
        <f t="shared" si="18"/>
        <v>0</v>
      </c>
      <c r="S18" s="51">
        <f t="shared" si="19"/>
        <v>0</v>
      </c>
      <c r="T18" s="51">
        <v>0</v>
      </c>
      <c r="U18" s="51">
        <f t="shared" si="20"/>
        <v>0</v>
      </c>
      <c r="V18" s="51">
        <f t="shared" si="21"/>
        <v>0</v>
      </c>
      <c r="W18" s="51">
        <f t="shared" si="22"/>
        <v>0</v>
      </c>
      <c r="X18" s="51">
        <v>0</v>
      </c>
      <c r="Y18" s="51">
        <v>0</v>
      </c>
      <c r="Z18" s="51">
        <v>0</v>
      </c>
      <c r="AA18" s="51">
        <v>0</v>
      </c>
      <c r="AB18" s="51">
        <f t="shared" si="23"/>
        <v>0</v>
      </c>
      <c r="AC18" s="89">
        <v>0</v>
      </c>
    </row>
    <row r="19" spans="1:29" x14ac:dyDescent="0.25">
      <c r="A19" s="87">
        <f>+Trabajadores!C18</f>
        <v>0</v>
      </c>
      <c r="B19" s="44">
        <v>0</v>
      </c>
      <c r="C19" s="44">
        <v>0</v>
      </c>
      <c r="D19" s="86">
        <f t="shared" si="12"/>
        <v>0</v>
      </c>
      <c r="E19" s="86">
        <f t="shared" si="13"/>
        <v>0</v>
      </c>
      <c r="F19" s="86">
        <v>0</v>
      </c>
      <c r="G19" s="86">
        <v>0</v>
      </c>
      <c r="H19" s="86">
        <v>0</v>
      </c>
      <c r="I19" s="86">
        <f t="shared" si="14"/>
        <v>0</v>
      </c>
      <c r="J19" s="86">
        <f t="shared" si="15"/>
        <v>0</v>
      </c>
      <c r="K19" s="86">
        <v>0</v>
      </c>
      <c r="L19" s="86">
        <f t="shared" si="16"/>
        <v>0</v>
      </c>
      <c r="M19" s="86">
        <f t="shared" si="17"/>
        <v>0</v>
      </c>
      <c r="N19" s="86">
        <v>0</v>
      </c>
      <c r="O19" s="86">
        <v>0</v>
      </c>
      <c r="P19" s="86">
        <v>0</v>
      </c>
      <c r="Q19" s="86">
        <v>0</v>
      </c>
      <c r="R19" s="86">
        <f t="shared" si="18"/>
        <v>0</v>
      </c>
      <c r="S19" s="86">
        <f t="shared" si="19"/>
        <v>0</v>
      </c>
      <c r="T19" s="86">
        <v>0</v>
      </c>
      <c r="U19" s="86">
        <f t="shared" si="20"/>
        <v>0</v>
      </c>
      <c r="V19" s="86">
        <f t="shared" si="21"/>
        <v>0</v>
      </c>
      <c r="W19" s="86">
        <f t="shared" si="22"/>
        <v>0</v>
      </c>
      <c r="X19" s="86">
        <v>0</v>
      </c>
      <c r="Y19" s="86">
        <v>0</v>
      </c>
      <c r="Z19" s="86">
        <v>0</v>
      </c>
      <c r="AA19" s="86">
        <v>0</v>
      </c>
      <c r="AB19" s="86">
        <f t="shared" si="23"/>
        <v>0</v>
      </c>
      <c r="AC19" s="92">
        <v>0</v>
      </c>
    </row>
    <row r="20" spans="1:29" x14ac:dyDescent="0.25">
      <c r="A20" s="50">
        <f>+Trabajadores!C19</f>
        <v>0</v>
      </c>
      <c r="B20" s="45">
        <v>0</v>
      </c>
      <c r="C20" s="45">
        <v>0</v>
      </c>
      <c r="D20" s="51">
        <f t="shared" si="12"/>
        <v>0</v>
      </c>
      <c r="E20" s="51">
        <f t="shared" si="13"/>
        <v>0</v>
      </c>
      <c r="F20" s="51">
        <v>0</v>
      </c>
      <c r="G20" s="51">
        <v>0</v>
      </c>
      <c r="H20" s="51">
        <v>0</v>
      </c>
      <c r="I20" s="51">
        <f t="shared" si="14"/>
        <v>0</v>
      </c>
      <c r="J20" s="51">
        <f t="shared" si="15"/>
        <v>0</v>
      </c>
      <c r="K20" s="51">
        <v>0</v>
      </c>
      <c r="L20" s="51">
        <f t="shared" si="16"/>
        <v>0</v>
      </c>
      <c r="M20" s="51">
        <f t="shared" si="17"/>
        <v>0</v>
      </c>
      <c r="N20" s="51">
        <v>0</v>
      </c>
      <c r="O20" s="51">
        <v>0</v>
      </c>
      <c r="P20" s="51">
        <v>0</v>
      </c>
      <c r="Q20" s="51">
        <v>0</v>
      </c>
      <c r="R20" s="51">
        <f t="shared" si="18"/>
        <v>0</v>
      </c>
      <c r="S20" s="51">
        <f t="shared" si="19"/>
        <v>0</v>
      </c>
      <c r="T20" s="51">
        <v>0</v>
      </c>
      <c r="U20" s="51">
        <f t="shared" si="20"/>
        <v>0</v>
      </c>
      <c r="V20" s="51">
        <f t="shared" si="21"/>
        <v>0</v>
      </c>
      <c r="W20" s="51">
        <f t="shared" si="22"/>
        <v>0</v>
      </c>
      <c r="X20" s="51">
        <v>0</v>
      </c>
      <c r="Y20" s="51">
        <v>0</v>
      </c>
      <c r="Z20" s="51">
        <v>0</v>
      </c>
      <c r="AA20" s="51">
        <v>0</v>
      </c>
      <c r="AB20" s="51">
        <f t="shared" si="23"/>
        <v>0</v>
      </c>
      <c r="AC20" s="89">
        <v>0</v>
      </c>
    </row>
    <row r="21" spans="1:29" x14ac:dyDescent="0.25">
      <c r="A21" s="87">
        <f>+Trabajadores!C20</f>
        <v>0</v>
      </c>
      <c r="B21" s="44">
        <v>0</v>
      </c>
      <c r="C21" s="44">
        <v>0</v>
      </c>
      <c r="D21" s="86">
        <f t="shared" si="12"/>
        <v>0</v>
      </c>
      <c r="E21" s="86">
        <f t="shared" si="13"/>
        <v>0</v>
      </c>
      <c r="F21" s="86">
        <v>0</v>
      </c>
      <c r="G21" s="86">
        <v>0</v>
      </c>
      <c r="H21" s="86">
        <v>0</v>
      </c>
      <c r="I21" s="86">
        <f t="shared" si="14"/>
        <v>0</v>
      </c>
      <c r="J21" s="86">
        <f t="shared" si="15"/>
        <v>0</v>
      </c>
      <c r="K21" s="86">
        <v>0</v>
      </c>
      <c r="L21" s="86">
        <f t="shared" si="16"/>
        <v>0</v>
      </c>
      <c r="M21" s="86">
        <f t="shared" si="17"/>
        <v>0</v>
      </c>
      <c r="N21" s="86">
        <v>0</v>
      </c>
      <c r="O21" s="86">
        <v>0</v>
      </c>
      <c r="P21" s="86">
        <v>0</v>
      </c>
      <c r="Q21" s="86">
        <v>0</v>
      </c>
      <c r="R21" s="86">
        <f t="shared" si="18"/>
        <v>0</v>
      </c>
      <c r="S21" s="86">
        <f t="shared" si="19"/>
        <v>0</v>
      </c>
      <c r="T21" s="86">
        <v>0</v>
      </c>
      <c r="U21" s="86">
        <f t="shared" si="20"/>
        <v>0</v>
      </c>
      <c r="V21" s="86">
        <f t="shared" si="21"/>
        <v>0</v>
      </c>
      <c r="W21" s="86">
        <f t="shared" si="22"/>
        <v>0</v>
      </c>
      <c r="X21" s="86">
        <v>0</v>
      </c>
      <c r="Y21" s="86">
        <v>0</v>
      </c>
      <c r="Z21" s="86">
        <v>0</v>
      </c>
      <c r="AA21" s="86">
        <v>0</v>
      </c>
      <c r="AB21" s="86">
        <f t="shared" si="23"/>
        <v>0</v>
      </c>
      <c r="AC21" s="92">
        <v>0</v>
      </c>
    </row>
    <row r="22" spans="1:29" x14ac:dyDescent="0.25">
      <c r="A22" s="50">
        <f>+Trabajadores!C21</f>
        <v>0</v>
      </c>
      <c r="B22" s="45">
        <v>0</v>
      </c>
      <c r="C22" s="45">
        <v>0</v>
      </c>
      <c r="D22" s="51">
        <f t="shared" si="12"/>
        <v>0</v>
      </c>
      <c r="E22" s="51">
        <f t="shared" si="13"/>
        <v>0</v>
      </c>
      <c r="F22" s="51">
        <v>0</v>
      </c>
      <c r="G22" s="51">
        <v>0</v>
      </c>
      <c r="H22" s="51">
        <v>0</v>
      </c>
      <c r="I22" s="51">
        <f t="shared" si="14"/>
        <v>0</v>
      </c>
      <c r="J22" s="51">
        <f t="shared" si="15"/>
        <v>0</v>
      </c>
      <c r="K22" s="51">
        <v>0</v>
      </c>
      <c r="L22" s="51">
        <f t="shared" si="16"/>
        <v>0</v>
      </c>
      <c r="M22" s="51">
        <f t="shared" si="17"/>
        <v>0</v>
      </c>
      <c r="N22" s="51">
        <v>0</v>
      </c>
      <c r="O22" s="51">
        <v>0</v>
      </c>
      <c r="P22" s="51">
        <v>0</v>
      </c>
      <c r="Q22" s="51">
        <v>0</v>
      </c>
      <c r="R22" s="51">
        <f t="shared" si="18"/>
        <v>0</v>
      </c>
      <c r="S22" s="51">
        <f t="shared" si="19"/>
        <v>0</v>
      </c>
      <c r="T22" s="51">
        <v>0</v>
      </c>
      <c r="U22" s="51">
        <f t="shared" si="20"/>
        <v>0</v>
      </c>
      <c r="V22" s="51">
        <f t="shared" si="21"/>
        <v>0</v>
      </c>
      <c r="W22" s="51">
        <f t="shared" si="22"/>
        <v>0</v>
      </c>
      <c r="X22" s="51">
        <v>0</v>
      </c>
      <c r="Y22" s="51">
        <v>0</v>
      </c>
      <c r="Z22" s="51">
        <v>0</v>
      </c>
      <c r="AA22" s="51">
        <v>0</v>
      </c>
      <c r="AB22" s="51">
        <f t="shared" si="23"/>
        <v>0</v>
      </c>
      <c r="AC22" s="89">
        <v>0</v>
      </c>
    </row>
    <row r="23" spans="1:29" x14ac:dyDescent="0.25">
      <c r="A23" s="87">
        <f>+Trabajadores!C22</f>
        <v>0</v>
      </c>
      <c r="B23" s="44">
        <v>0</v>
      </c>
      <c r="C23" s="44">
        <v>0</v>
      </c>
      <c r="D23" s="86">
        <f t="shared" si="12"/>
        <v>0</v>
      </c>
      <c r="E23" s="86">
        <f t="shared" si="13"/>
        <v>0</v>
      </c>
      <c r="F23" s="86">
        <v>0</v>
      </c>
      <c r="G23" s="86">
        <v>0</v>
      </c>
      <c r="H23" s="86">
        <v>0</v>
      </c>
      <c r="I23" s="86">
        <f t="shared" si="14"/>
        <v>0</v>
      </c>
      <c r="J23" s="86">
        <f t="shared" si="15"/>
        <v>0</v>
      </c>
      <c r="K23" s="86">
        <v>0</v>
      </c>
      <c r="L23" s="86">
        <f t="shared" si="16"/>
        <v>0</v>
      </c>
      <c r="M23" s="86">
        <f t="shared" si="17"/>
        <v>0</v>
      </c>
      <c r="N23" s="86">
        <v>0</v>
      </c>
      <c r="O23" s="86">
        <v>0</v>
      </c>
      <c r="P23" s="86">
        <v>0</v>
      </c>
      <c r="Q23" s="86">
        <v>0</v>
      </c>
      <c r="R23" s="86">
        <f t="shared" si="18"/>
        <v>0</v>
      </c>
      <c r="S23" s="86">
        <f t="shared" si="19"/>
        <v>0</v>
      </c>
      <c r="T23" s="86">
        <v>0</v>
      </c>
      <c r="U23" s="86">
        <f t="shared" si="20"/>
        <v>0</v>
      </c>
      <c r="V23" s="86">
        <f t="shared" si="21"/>
        <v>0</v>
      </c>
      <c r="W23" s="86">
        <f t="shared" si="22"/>
        <v>0</v>
      </c>
      <c r="X23" s="86">
        <v>0</v>
      </c>
      <c r="Y23" s="86">
        <v>0</v>
      </c>
      <c r="Z23" s="86">
        <v>0</v>
      </c>
      <c r="AA23" s="86">
        <v>0</v>
      </c>
      <c r="AB23" s="86">
        <f t="shared" si="23"/>
        <v>0</v>
      </c>
      <c r="AC23" s="92">
        <v>0</v>
      </c>
    </row>
    <row r="24" spans="1:29" x14ac:dyDescent="0.25">
      <c r="A24" s="50">
        <f>+Trabajadores!C23</f>
        <v>0</v>
      </c>
      <c r="B24" s="45">
        <v>0</v>
      </c>
      <c r="C24" s="45">
        <v>0</v>
      </c>
      <c r="D24" s="51">
        <f t="shared" si="12"/>
        <v>0</v>
      </c>
      <c r="E24" s="51">
        <f t="shared" si="13"/>
        <v>0</v>
      </c>
      <c r="F24" s="51">
        <v>0</v>
      </c>
      <c r="G24" s="51">
        <v>0</v>
      </c>
      <c r="H24" s="51">
        <v>0</v>
      </c>
      <c r="I24" s="51">
        <f t="shared" si="14"/>
        <v>0</v>
      </c>
      <c r="J24" s="51">
        <f t="shared" si="15"/>
        <v>0</v>
      </c>
      <c r="K24" s="51">
        <v>0</v>
      </c>
      <c r="L24" s="51">
        <f t="shared" si="16"/>
        <v>0</v>
      </c>
      <c r="M24" s="51">
        <f t="shared" si="17"/>
        <v>0</v>
      </c>
      <c r="N24" s="51">
        <v>0</v>
      </c>
      <c r="O24" s="51">
        <v>0</v>
      </c>
      <c r="P24" s="51">
        <v>0</v>
      </c>
      <c r="Q24" s="51">
        <v>0</v>
      </c>
      <c r="R24" s="51">
        <f t="shared" si="18"/>
        <v>0</v>
      </c>
      <c r="S24" s="51">
        <f t="shared" si="19"/>
        <v>0</v>
      </c>
      <c r="T24" s="51">
        <v>0</v>
      </c>
      <c r="U24" s="51">
        <f t="shared" si="20"/>
        <v>0</v>
      </c>
      <c r="V24" s="51">
        <f t="shared" si="21"/>
        <v>0</v>
      </c>
      <c r="W24" s="51">
        <f t="shared" si="22"/>
        <v>0</v>
      </c>
      <c r="X24" s="51">
        <v>0</v>
      </c>
      <c r="Y24" s="51">
        <v>0</v>
      </c>
      <c r="Z24" s="51">
        <v>0</v>
      </c>
      <c r="AA24" s="51">
        <v>0</v>
      </c>
      <c r="AB24" s="51">
        <f t="shared" si="23"/>
        <v>0</v>
      </c>
      <c r="AC24" s="89">
        <v>0</v>
      </c>
    </row>
    <row r="25" spans="1:29" x14ac:dyDescent="0.25">
      <c r="A25" s="87">
        <f>+Trabajadores!C24</f>
        <v>0</v>
      </c>
      <c r="B25" s="44">
        <v>0</v>
      </c>
      <c r="C25" s="44">
        <v>0</v>
      </c>
      <c r="D25" s="86">
        <f t="shared" si="12"/>
        <v>0</v>
      </c>
      <c r="E25" s="86">
        <f t="shared" si="13"/>
        <v>0</v>
      </c>
      <c r="F25" s="86">
        <v>0</v>
      </c>
      <c r="G25" s="86">
        <v>0</v>
      </c>
      <c r="H25" s="86">
        <v>0</v>
      </c>
      <c r="I25" s="86">
        <f t="shared" si="14"/>
        <v>0</v>
      </c>
      <c r="J25" s="86">
        <f t="shared" si="15"/>
        <v>0</v>
      </c>
      <c r="K25" s="86">
        <v>0</v>
      </c>
      <c r="L25" s="86">
        <f t="shared" si="16"/>
        <v>0</v>
      </c>
      <c r="M25" s="86">
        <f t="shared" si="17"/>
        <v>0</v>
      </c>
      <c r="N25" s="86">
        <v>0</v>
      </c>
      <c r="O25" s="86">
        <v>0</v>
      </c>
      <c r="P25" s="86">
        <v>0</v>
      </c>
      <c r="Q25" s="86">
        <v>0</v>
      </c>
      <c r="R25" s="86">
        <f t="shared" si="18"/>
        <v>0</v>
      </c>
      <c r="S25" s="86">
        <f t="shared" si="19"/>
        <v>0</v>
      </c>
      <c r="T25" s="86">
        <v>0</v>
      </c>
      <c r="U25" s="86">
        <f t="shared" si="20"/>
        <v>0</v>
      </c>
      <c r="V25" s="86">
        <f t="shared" si="21"/>
        <v>0</v>
      </c>
      <c r="W25" s="86">
        <f t="shared" si="22"/>
        <v>0</v>
      </c>
      <c r="X25" s="86">
        <v>0</v>
      </c>
      <c r="Y25" s="86">
        <v>0</v>
      </c>
      <c r="Z25" s="86">
        <v>0</v>
      </c>
      <c r="AA25" s="86">
        <v>0</v>
      </c>
      <c r="AB25" s="86">
        <f t="shared" si="23"/>
        <v>0</v>
      </c>
      <c r="AC25" s="92">
        <v>0</v>
      </c>
    </row>
    <row r="26" spans="1:29" x14ac:dyDescent="0.25">
      <c r="A26" s="88">
        <f>+Trabajadores!C25</f>
        <v>0</v>
      </c>
      <c r="B26" s="45">
        <v>0</v>
      </c>
      <c r="C26" s="45">
        <v>0</v>
      </c>
      <c r="D26" s="49">
        <f t="shared" si="12"/>
        <v>0</v>
      </c>
      <c r="E26" s="49">
        <f t="shared" si="13"/>
        <v>0</v>
      </c>
      <c r="F26" s="49">
        <v>0</v>
      </c>
      <c r="G26" s="49">
        <v>0</v>
      </c>
      <c r="H26" s="49">
        <v>0</v>
      </c>
      <c r="I26" s="49">
        <f t="shared" si="14"/>
        <v>0</v>
      </c>
      <c r="J26" s="49">
        <f t="shared" si="15"/>
        <v>0</v>
      </c>
      <c r="K26" s="49">
        <v>0</v>
      </c>
      <c r="L26" s="49">
        <f t="shared" si="16"/>
        <v>0</v>
      </c>
      <c r="M26" s="49">
        <f t="shared" si="17"/>
        <v>0</v>
      </c>
      <c r="N26" s="49">
        <v>0</v>
      </c>
      <c r="O26" s="49">
        <v>0</v>
      </c>
      <c r="P26" s="49">
        <v>0</v>
      </c>
      <c r="Q26" s="49">
        <v>0</v>
      </c>
      <c r="R26" s="49">
        <f t="shared" si="18"/>
        <v>0</v>
      </c>
      <c r="S26" s="49">
        <f t="shared" si="19"/>
        <v>0</v>
      </c>
      <c r="T26" s="49">
        <v>0</v>
      </c>
      <c r="U26" s="49">
        <f t="shared" si="20"/>
        <v>0</v>
      </c>
      <c r="V26" s="49">
        <f t="shared" si="21"/>
        <v>0</v>
      </c>
      <c r="W26" s="51">
        <f t="shared" si="22"/>
        <v>0</v>
      </c>
      <c r="X26" s="49">
        <v>0</v>
      </c>
      <c r="Y26" s="49">
        <v>0</v>
      </c>
      <c r="Z26" s="49">
        <v>0</v>
      </c>
      <c r="AA26" s="49">
        <v>0</v>
      </c>
      <c r="AB26" s="49">
        <f t="shared" si="23"/>
        <v>0</v>
      </c>
      <c r="AC26" s="93">
        <v>0</v>
      </c>
    </row>
    <row r="27" spans="1:29" x14ac:dyDescent="0.25">
      <c r="A27" s="82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2"/>
      <c r="O27" s="82"/>
      <c r="P27" s="81"/>
      <c r="Q27" s="81"/>
      <c r="R27" s="81"/>
      <c r="S27" s="81"/>
      <c r="T27" s="81"/>
      <c r="U27" s="81"/>
      <c r="V27" s="81"/>
      <c r="W27" s="81"/>
      <c r="X27" s="82"/>
      <c r="Y27" s="82"/>
      <c r="Z27" s="81"/>
      <c r="AA27" s="82"/>
      <c r="AB27" s="81"/>
      <c r="AC27" s="82"/>
    </row>
    <row r="28" spans="1:29" x14ac:dyDescent="0.25">
      <c r="A28" s="30" t="s">
        <v>130</v>
      </c>
    </row>
    <row r="29" spans="1:29" x14ac:dyDescent="0.25">
      <c r="A29" s="30" t="s">
        <v>113</v>
      </c>
      <c r="B29" t="s">
        <v>157</v>
      </c>
      <c r="C29" t="s">
        <v>158</v>
      </c>
      <c r="D29" t="s">
        <v>159</v>
      </c>
    </row>
    <row r="30" spans="1:29" x14ac:dyDescent="0.25">
      <c r="A30" s="46" t="str">
        <f>+Trabajadores!C28</f>
        <v>MARTINEZ SANTANA ROGELIO</v>
      </c>
      <c r="B30" s="47">
        <v>40000</v>
      </c>
      <c r="C30" s="46">
        <v>7800</v>
      </c>
      <c r="D30" s="32">
        <f>+B30-C30</f>
        <v>32200</v>
      </c>
    </row>
    <row r="31" spans="1:29" x14ac:dyDescent="0.25">
      <c r="A31" s="46">
        <f>+Trabajadores!C29</f>
        <v>0</v>
      </c>
      <c r="B31" s="47">
        <v>0</v>
      </c>
      <c r="C31" s="46">
        <v>0</v>
      </c>
      <c r="D31" s="32">
        <f t="shared" ref="D31:D43" si="24">+B31-C31</f>
        <v>0</v>
      </c>
    </row>
    <row r="32" spans="1:29" x14ac:dyDescent="0.25">
      <c r="A32" s="46">
        <f>+Trabajadores!C30</f>
        <v>0</v>
      </c>
      <c r="B32" s="47">
        <v>0</v>
      </c>
      <c r="C32" s="46">
        <v>0</v>
      </c>
      <c r="D32" s="32">
        <f t="shared" si="24"/>
        <v>0</v>
      </c>
    </row>
    <row r="33" spans="1:4" x14ac:dyDescent="0.25">
      <c r="A33" s="46">
        <f>+Trabajadores!C31</f>
        <v>0</v>
      </c>
      <c r="B33" s="47">
        <v>0</v>
      </c>
      <c r="C33" s="46">
        <v>0</v>
      </c>
      <c r="D33" s="32">
        <f t="shared" si="24"/>
        <v>0</v>
      </c>
    </row>
    <row r="34" spans="1:4" x14ac:dyDescent="0.25">
      <c r="A34" s="46">
        <f>+Trabajadores!C32</f>
        <v>0</v>
      </c>
      <c r="B34" s="47">
        <v>0</v>
      </c>
      <c r="C34" s="46">
        <v>0</v>
      </c>
      <c r="D34" s="32">
        <f t="shared" si="24"/>
        <v>0</v>
      </c>
    </row>
    <row r="35" spans="1:4" x14ac:dyDescent="0.25">
      <c r="A35" s="46">
        <f>+Trabajadores!C33</f>
        <v>0</v>
      </c>
      <c r="B35" s="47">
        <v>0</v>
      </c>
      <c r="C35" s="46">
        <v>0</v>
      </c>
      <c r="D35" s="32">
        <f t="shared" si="24"/>
        <v>0</v>
      </c>
    </row>
    <row r="36" spans="1:4" x14ac:dyDescent="0.25">
      <c r="A36" s="46">
        <f>+Trabajadores!C34</f>
        <v>0</v>
      </c>
      <c r="B36" s="47">
        <v>0</v>
      </c>
      <c r="C36" s="46">
        <v>0</v>
      </c>
      <c r="D36" s="32">
        <f t="shared" si="24"/>
        <v>0</v>
      </c>
    </row>
    <row r="37" spans="1:4" x14ac:dyDescent="0.25">
      <c r="A37" s="46">
        <f>+Trabajadores!C35</f>
        <v>0</v>
      </c>
      <c r="B37" s="47">
        <v>0</v>
      </c>
      <c r="C37" s="46">
        <v>0</v>
      </c>
      <c r="D37" s="32">
        <f t="shared" si="24"/>
        <v>0</v>
      </c>
    </row>
    <row r="38" spans="1:4" x14ac:dyDescent="0.25">
      <c r="A38" s="46">
        <f>+Trabajadores!C36</f>
        <v>0</v>
      </c>
      <c r="B38" s="47">
        <v>0</v>
      </c>
      <c r="C38" s="46">
        <v>0</v>
      </c>
      <c r="D38" s="32">
        <f t="shared" si="24"/>
        <v>0</v>
      </c>
    </row>
    <row r="39" spans="1:4" x14ac:dyDescent="0.25">
      <c r="A39" s="46">
        <f>+Trabajadores!C37</f>
        <v>0</v>
      </c>
      <c r="B39" s="47">
        <v>0</v>
      </c>
      <c r="C39" s="46">
        <v>0</v>
      </c>
      <c r="D39" s="32">
        <f t="shared" si="24"/>
        <v>0</v>
      </c>
    </row>
    <row r="40" spans="1:4" x14ac:dyDescent="0.25">
      <c r="A40" s="46">
        <f>+Trabajadores!C38</f>
        <v>0</v>
      </c>
      <c r="B40" s="47">
        <v>0</v>
      </c>
      <c r="C40" s="46">
        <v>0</v>
      </c>
      <c r="D40" s="32">
        <f t="shared" si="24"/>
        <v>0</v>
      </c>
    </row>
    <row r="41" spans="1:4" x14ac:dyDescent="0.25">
      <c r="A41" s="46">
        <f>+Trabajadores!C39</f>
        <v>0</v>
      </c>
      <c r="B41" s="47">
        <v>0</v>
      </c>
      <c r="C41" s="46">
        <v>0</v>
      </c>
      <c r="D41" s="32">
        <f t="shared" si="24"/>
        <v>0</v>
      </c>
    </row>
    <row r="42" spans="1:4" x14ac:dyDescent="0.25">
      <c r="A42" s="46">
        <f>+Trabajadores!C40</f>
        <v>0</v>
      </c>
      <c r="B42" s="47">
        <v>0</v>
      </c>
      <c r="C42" s="46">
        <v>0</v>
      </c>
      <c r="D42" s="32">
        <f t="shared" si="24"/>
        <v>0</v>
      </c>
    </row>
    <row r="43" spans="1:4" x14ac:dyDescent="0.25">
      <c r="A43" s="46">
        <f>+Trabajadores!C41</f>
        <v>0</v>
      </c>
      <c r="B43" s="47">
        <v>0</v>
      </c>
      <c r="C43" s="46">
        <v>0</v>
      </c>
      <c r="D43" s="32">
        <f t="shared" si="24"/>
        <v>0</v>
      </c>
    </row>
  </sheetData>
  <mergeCells count="5">
    <mergeCell ref="D3:E3"/>
    <mergeCell ref="F3:G3"/>
    <mergeCell ref="I3:J3"/>
    <mergeCell ref="L3:M3"/>
    <mergeCell ref="Q3:S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7"/>
  <sheetViews>
    <sheetView showGridLines="0" tabSelected="1" topLeftCell="K1" workbookViewId="0">
      <selection activeCell="O5" sqref="O5"/>
    </sheetView>
  </sheetViews>
  <sheetFormatPr baseColWidth="10" defaultRowHeight="15" outlineLevelCol="1" x14ac:dyDescent="0.25"/>
  <cols>
    <col min="1" max="1" width="27.85546875" bestFit="1" customWidth="1"/>
    <col min="2" max="2" width="11.85546875" customWidth="1" outlineLevel="1"/>
    <col min="3" max="3" width="11.42578125" customWidth="1" outlineLevel="1"/>
    <col min="4" max="4" width="2.85546875" customWidth="1" outlineLevel="1"/>
    <col min="5" max="5" width="15.140625" bestFit="1" customWidth="1"/>
    <col min="6" max="7" width="11.85546875" customWidth="1" outlineLevel="1"/>
    <col min="8" max="8" width="14" customWidth="1" outlineLevel="1"/>
    <col min="9" max="9" width="11.85546875" bestFit="1" customWidth="1"/>
  </cols>
  <sheetData>
    <row r="1" spans="1:19" x14ac:dyDescent="0.25">
      <c r="B1" t="s">
        <v>186</v>
      </c>
    </row>
    <row r="2" spans="1:19" x14ac:dyDescent="0.25">
      <c r="B2" t="s">
        <v>187</v>
      </c>
      <c r="C2" s="48">
        <v>40179</v>
      </c>
      <c r="D2" s="48"/>
    </row>
    <row r="3" spans="1:19" x14ac:dyDescent="0.25">
      <c r="B3" t="s">
        <v>188</v>
      </c>
      <c r="C3" s="48">
        <v>40513</v>
      </c>
      <c r="D3" s="48"/>
    </row>
    <row r="4" spans="1:19" x14ac:dyDescent="0.25">
      <c r="B4" t="s">
        <v>187</v>
      </c>
      <c r="C4" s="13">
        <v>400000</v>
      </c>
      <c r="D4" s="13"/>
    </row>
    <row r="5" spans="1:19" x14ac:dyDescent="0.25">
      <c r="B5" t="s">
        <v>192</v>
      </c>
      <c r="C5" t="s">
        <v>189</v>
      </c>
    </row>
    <row r="6" spans="1:19" x14ac:dyDescent="0.25">
      <c r="F6" s="130" t="s">
        <v>186</v>
      </c>
      <c r="G6" s="130"/>
      <c r="H6" s="130"/>
    </row>
    <row r="7" spans="1:19" s="65" customFormat="1" ht="42" x14ac:dyDescent="0.25">
      <c r="A7" s="70" t="s">
        <v>113</v>
      </c>
      <c r="B7" s="70" t="s">
        <v>160</v>
      </c>
      <c r="C7" s="70" t="s">
        <v>161</v>
      </c>
      <c r="D7" s="70"/>
      <c r="E7" s="71" t="s">
        <v>162</v>
      </c>
      <c r="F7" s="70" t="s">
        <v>190</v>
      </c>
      <c r="G7" s="70" t="s">
        <v>191</v>
      </c>
      <c r="H7" s="70" t="s">
        <v>189</v>
      </c>
      <c r="I7" s="72" t="s">
        <v>175</v>
      </c>
      <c r="J7" s="72" t="s">
        <v>176</v>
      </c>
      <c r="K7" s="72" t="s">
        <v>177</v>
      </c>
      <c r="L7" s="72" t="s">
        <v>178</v>
      </c>
      <c r="M7" s="72" t="s">
        <v>179</v>
      </c>
      <c r="N7" s="72" t="s">
        <v>180</v>
      </c>
      <c r="O7" s="72" t="s">
        <v>181</v>
      </c>
      <c r="P7" s="72" t="s">
        <v>182</v>
      </c>
      <c r="Q7" s="72" t="s">
        <v>183</v>
      </c>
      <c r="R7" s="72" t="s">
        <v>184</v>
      </c>
      <c r="S7" s="72" t="s">
        <v>185</v>
      </c>
    </row>
    <row r="8" spans="1:19" x14ac:dyDescent="0.25">
      <c r="A8" s="9" t="str">
        <f>+Nomina!A6</f>
        <v>CASTRO GARCIA GUADALUPE</v>
      </c>
      <c r="B8" s="10">
        <f>+Trabajadores!A5</f>
        <v>40179</v>
      </c>
      <c r="C8" s="10">
        <f>+Trabajadores!B5</f>
        <v>40543</v>
      </c>
      <c r="D8" s="10"/>
      <c r="E8" s="73">
        <f>+Nomina!U6</f>
        <v>439731.80000000005</v>
      </c>
      <c r="F8" s="73" t="b">
        <f>OR(B8&gt;$C$2,C8&lt;$C$3)</f>
        <v>0</v>
      </c>
      <c r="G8" s="73" t="b">
        <f>AND(E8&gt;$C$4)</f>
        <v>1</v>
      </c>
      <c r="H8" s="73" t="b">
        <f>AND(D8=$B$5)</f>
        <v>0</v>
      </c>
      <c r="I8" s="74">
        <f>IFERROR(IF(OR(F8,G8,H8),0,VLOOKUP(E8,ISR,1)),0)</f>
        <v>0</v>
      </c>
      <c r="J8" s="74">
        <f>IF(I8=0,0,ROUND(E8-I8,0))</f>
        <v>0</v>
      </c>
      <c r="K8" s="75">
        <f t="shared" ref="K8:K11" si="0">IF(I8=0,0,VLOOKUP(E8,ISR,4))</f>
        <v>0</v>
      </c>
      <c r="L8" s="74">
        <f>ROUND(J8*K8,0)</f>
        <v>0</v>
      </c>
      <c r="M8" s="74">
        <f t="shared" ref="M8:M30" si="1">IF(I8=0,0,VLOOKUP(E8,ISR,3))</f>
        <v>0</v>
      </c>
      <c r="N8" s="74">
        <f>L8+M8</f>
        <v>0</v>
      </c>
      <c r="O8" s="74">
        <f>IFERROR(ROUND(IF(Nomina!AC6&gt;0,Nomina!AC6,(VLOOKUP((E8/12),Subsidio,3))*12),0),0)</f>
        <v>3000</v>
      </c>
      <c r="P8" s="74">
        <f>IF(N8-O8&gt;0,N8-O8,0)</f>
        <v>0</v>
      </c>
      <c r="Q8" s="74">
        <f>Nomina!X6</f>
        <v>60000</v>
      </c>
      <c r="R8" s="73">
        <f>IF(P8&gt;Q8,(P8-Q8),0)</f>
        <v>0</v>
      </c>
      <c r="S8" s="73">
        <f>IF(I8&lt;=0,0,IF(Q8&gt;P8,Q8-P8,0))</f>
        <v>0</v>
      </c>
    </row>
    <row r="9" spans="1:19" x14ac:dyDescent="0.25">
      <c r="A9" s="9" t="str">
        <f>+Nomina!A7</f>
        <v>PEREZ LEOS MONICA MARIA</v>
      </c>
      <c r="B9" s="10">
        <f>+Trabajadores!A6</f>
        <v>40180</v>
      </c>
      <c r="C9" s="10">
        <f>+Trabajadores!B6</f>
        <v>40543</v>
      </c>
      <c r="D9" s="10" t="s">
        <v>192</v>
      </c>
      <c r="E9" s="73">
        <f>+Nomina!U7</f>
        <v>315850.25</v>
      </c>
      <c r="F9" s="73" t="b">
        <f>OR(B9&gt;$C$2,C9&lt;$C$3)</f>
        <v>1</v>
      </c>
      <c r="G9" s="73" t="b">
        <f>AND(E9&gt;$C$4)</f>
        <v>0</v>
      </c>
      <c r="H9" s="73" t="b">
        <f>AND(D9=$B$5)</f>
        <v>1</v>
      </c>
      <c r="I9" s="74">
        <f t="shared" ref="I9:I11" si="2">IFERROR(IF(OR(F9,G9,H9),0,VLOOKUP(E9,ISR,1)),0)</f>
        <v>0</v>
      </c>
      <c r="J9" s="74">
        <f t="shared" ref="J9:J11" si="3">IF(I9=0,0,ROUND(E9-I9,0))</f>
        <v>0</v>
      </c>
      <c r="K9" s="75">
        <f t="shared" si="0"/>
        <v>0</v>
      </c>
      <c r="L9" s="74">
        <f t="shared" ref="L9:L30" si="4">ROUND(J9*K9,0)</f>
        <v>0</v>
      </c>
      <c r="M9" s="74">
        <f t="shared" si="1"/>
        <v>0</v>
      </c>
      <c r="N9" s="73">
        <f>L9+M9</f>
        <v>0</v>
      </c>
      <c r="O9" s="74">
        <f>IFERROR(ROUND(IF(Nomina!AC7&gt;0,Nomina!AC7,(VLOOKUP((E9/12),Subsidio,3))*12),0),0)</f>
        <v>0</v>
      </c>
      <c r="P9" s="74">
        <f t="shared" ref="P9:P11" si="5">IF(N9-O9&gt;0,N9-O9,0)</f>
        <v>0</v>
      </c>
      <c r="Q9" s="73">
        <f>Nomina!X7</f>
        <v>45000</v>
      </c>
      <c r="R9" s="73">
        <f>IF(P9&gt;Q9,(P9-Q9),0)</f>
        <v>0</v>
      </c>
      <c r="S9" s="73">
        <f t="shared" ref="S9:S12" si="6">IF(I9&lt;=0,0,IF(Q9&gt;P9,Q9-P9,0))</f>
        <v>0</v>
      </c>
    </row>
    <row r="10" spans="1:19" x14ac:dyDescent="0.25">
      <c r="A10" s="9" t="str">
        <f>+Nomina!A8</f>
        <v>VILLANUEVA GOMEZ EFRAIN</v>
      </c>
      <c r="B10" s="10">
        <f>+Trabajadores!A7</f>
        <v>40179</v>
      </c>
      <c r="C10" s="10">
        <f>+Trabajadores!B7</f>
        <v>40512</v>
      </c>
      <c r="D10" s="10" t="s">
        <v>192</v>
      </c>
      <c r="E10" s="73">
        <f>+Nomina!U8</f>
        <v>724731.8</v>
      </c>
      <c r="F10" s="73" t="b">
        <f>OR(B10&gt;$C$2,C10&lt;$C$3)</f>
        <v>1</v>
      </c>
      <c r="G10" s="73" t="b">
        <f>AND(E10&gt;$C$4)</f>
        <v>1</v>
      </c>
      <c r="H10" s="73" t="b">
        <f>AND(D10=$B$5)</f>
        <v>1</v>
      </c>
      <c r="I10" s="74">
        <f t="shared" si="2"/>
        <v>0</v>
      </c>
      <c r="J10" s="74">
        <f t="shared" si="3"/>
        <v>0</v>
      </c>
      <c r="K10" s="75">
        <f t="shared" si="0"/>
        <v>0</v>
      </c>
      <c r="L10" s="74">
        <f t="shared" si="4"/>
        <v>0</v>
      </c>
      <c r="M10" s="74">
        <f t="shared" si="1"/>
        <v>0</v>
      </c>
      <c r="N10" s="73">
        <f t="shared" ref="N10:N30" si="7">L10+M10</f>
        <v>0</v>
      </c>
      <c r="O10" s="74">
        <f>IFERROR(ROUND(IF(Nomina!AC8&gt;0,Nomina!AC8,(VLOOKUP((E10/12),Subsidio,3))*12),0),0)</f>
        <v>0</v>
      </c>
      <c r="P10" s="74">
        <f t="shared" si="5"/>
        <v>0</v>
      </c>
      <c r="Q10" s="73">
        <f>Nomina!X8</f>
        <v>85000</v>
      </c>
      <c r="R10" s="73">
        <f t="shared" ref="R10:R11" si="8">IF(P10&gt;Q10,(P10-Q10),0)</f>
        <v>0</v>
      </c>
      <c r="S10" s="73">
        <f t="shared" si="6"/>
        <v>0</v>
      </c>
    </row>
    <row r="11" spans="1:19" x14ac:dyDescent="0.25">
      <c r="A11" s="9" t="str">
        <f>+Nomina!A9</f>
        <v>MARTINEZ SANTANA ROGELIO</v>
      </c>
      <c r="B11" s="10">
        <f>+Trabajadores!A8</f>
        <v>40179</v>
      </c>
      <c r="C11" s="10">
        <f>+Trabajadores!B8</f>
        <v>40543</v>
      </c>
      <c r="D11" s="10"/>
      <c r="E11" s="73">
        <f>+Nomina!U9</f>
        <v>43581.8</v>
      </c>
      <c r="F11" s="73" t="b">
        <f>OR(B11&gt;$C$2,C11&lt;$C$3)</f>
        <v>0</v>
      </c>
      <c r="G11" s="73" t="b">
        <f>AND(E11&gt;$C$4)</f>
        <v>0</v>
      </c>
      <c r="H11" s="73" t="b">
        <f>AND(D11=$B$5)</f>
        <v>0</v>
      </c>
      <c r="I11" s="74">
        <f t="shared" si="2"/>
        <v>5952.85</v>
      </c>
      <c r="J11" s="74">
        <f t="shared" si="3"/>
        <v>37629</v>
      </c>
      <c r="K11" s="75">
        <f t="shared" si="0"/>
        <v>6.4000000000000001E-2</v>
      </c>
      <c r="L11" s="74">
        <f t="shared" si="4"/>
        <v>2408</v>
      </c>
      <c r="M11" s="74">
        <f t="shared" si="1"/>
        <v>114.24</v>
      </c>
      <c r="N11" s="73">
        <f t="shared" si="7"/>
        <v>2522.2399999999998</v>
      </c>
      <c r="O11" s="74">
        <f>IFERROR(ROUND(IF(Nomina!AC9&gt;0,Nomina!AC9,(VLOOKUP((E11/12),Subsidio,3))*12),0),0)</f>
        <v>4590</v>
      </c>
      <c r="P11" s="74">
        <f t="shared" si="5"/>
        <v>0</v>
      </c>
      <c r="Q11" s="73">
        <f>Nomina!X9</f>
        <v>0</v>
      </c>
      <c r="R11" s="73">
        <f t="shared" si="8"/>
        <v>0</v>
      </c>
      <c r="S11" s="73">
        <f t="shared" si="6"/>
        <v>0</v>
      </c>
    </row>
    <row r="12" spans="1:19" x14ac:dyDescent="0.25">
      <c r="A12" s="9" t="str">
        <f>+Nomina!A10</f>
        <v>MARTINEZ SANTANA ROGELIO</v>
      </c>
      <c r="B12" s="10">
        <f>+Trabajadores!A9</f>
        <v>40179</v>
      </c>
      <c r="C12" s="10">
        <f>+Trabajadores!B9</f>
        <v>40543</v>
      </c>
      <c r="D12" s="10"/>
      <c r="E12" s="73">
        <f>+Nomina!U10</f>
        <v>381081.80000000005</v>
      </c>
      <c r="F12" s="73" t="b">
        <f>OR(B12&gt;$C$2,C12&lt;$C$3)</f>
        <v>0</v>
      </c>
      <c r="G12" s="73" t="b">
        <f>AND(E12&gt;$C$4)</f>
        <v>0</v>
      </c>
      <c r="H12" s="73" t="b">
        <f>AND(D12=$B$5)</f>
        <v>0</v>
      </c>
      <c r="I12" s="74">
        <f t="shared" ref="I12" si="9">IFERROR(IF(OR(F12,G12,H12),0,VLOOKUP(E12,ISR,1)),0)</f>
        <v>249243.49000000002</v>
      </c>
      <c r="J12" s="74">
        <f t="shared" ref="J12" si="10">IF(I12=0,0,ROUND(E12-I12,0))</f>
        <v>131838</v>
      </c>
      <c r="K12" s="75">
        <f t="shared" ref="K12:K27" si="11">IF(I12=0,0,VLOOKUP(E12,ISR,4))</f>
        <v>0.23519999999999999</v>
      </c>
      <c r="L12" s="74">
        <f t="shared" ref="L12" si="12">ROUND(J12*K12,0)</f>
        <v>31008</v>
      </c>
      <c r="M12" s="74">
        <f t="shared" ref="M12" si="13">IF(I12=0,0,VLOOKUP(E12,ISR,3))</f>
        <v>39929.040000000001</v>
      </c>
      <c r="N12" s="73">
        <f t="shared" ref="N12" si="14">L12+M12</f>
        <v>70937.040000000008</v>
      </c>
      <c r="O12" s="74">
        <f>IFERROR(ROUND(IF(Nomina!AC10&gt;0,Nomina!AC10,(VLOOKUP((E12/12),Subsidio,3))*12),0),0)</f>
        <v>0</v>
      </c>
      <c r="P12" s="74">
        <f t="shared" ref="P12" si="15">IF(N12-O12&gt;0,N12-O12,0)</f>
        <v>70937.040000000008</v>
      </c>
      <c r="Q12" s="73">
        <f>Nomina!X10</f>
        <v>5000</v>
      </c>
      <c r="R12" s="73">
        <f t="shared" ref="R12" si="16">IF(P12&gt;Q12,(P12-Q12),0)</f>
        <v>65937.040000000008</v>
      </c>
      <c r="S12" s="73">
        <f t="shared" si="6"/>
        <v>0</v>
      </c>
    </row>
    <row r="13" spans="1:19" x14ac:dyDescent="0.25">
      <c r="A13" s="9">
        <f>+Nomina!A11</f>
        <v>0</v>
      </c>
      <c r="B13" s="10">
        <f>+Trabajadores!A10</f>
        <v>0</v>
      </c>
      <c r="C13" s="10">
        <f>+Trabajadores!B10</f>
        <v>0</v>
      </c>
      <c r="D13" s="10"/>
      <c r="E13" s="73">
        <f>+Nomina!U11</f>
        <v>0</v>
      </c>
      <c r="F13" s="73" t="b">
        <f t="shared" ref="F13:F27" si="17">OR(B13&gt;$C$2,C13&lt;$C$3)</f>
        <v>1</v>
      </c>
      <c r="G13" s="73" t="b">
        <f t="shared" ref="G13:G27" si="18">AND(E13&gt;$C$4)</f>
        <v>0</v>
      </c>
      <c r="H13" s="73" t="b">
        <f t="shared" ref="H13:H27" si="19">AND(D13=$B$5)</f>
        <v>0</v>
      </c>
      <c r="I13" s="74">
        <f t="shared" ref="I13:I27" si="20">IFERROR(IF(OR(F13,G13,H13),0,VLOOKUP(E13,ISR,1)),0)</f>
        <v>0</v>
      </c>
      <c r="J13" s="74">
        <f t="shared" ref="J13:J27" si="21">IF(I13=0,0,ROUND(E13-I13,0))</f>
        <v>0</v>
      </c>
      <c r="K13" s="75">
        <f t="shared" si="11"/>
        <v>0</v>
      </c>
      <c r="L13" s="74">
        <f t="shared" ref="L13:L27" si="22">ROUND(J13*K13,0)</f>
        <v>0</v>
      </c>
      <c r="M13" s="74">
        <f t="shared" ref="M13:M27" si="23">IF(I13=0,0,VLOOKUP(E13,ISR,3))</f>
        <v>0</v>
      </c>
      <c r="N13" s="73">
        <f t="shared" ref="N13:N27" si="24">L13+M13</f>
        <v>0</v>
      </c>
      <c r="O13" s="74">
        <f>IFERROR(ROUND(IF(Nomina!AC11&gt;0,Nomina!AC11,(VLOOKUP((E13/12),Subsidio,3))*12),0),0)</f>
        <v>0</v>
      </c>
      <c r="P13" s="74">
        <f t="shared" ref="P13:P27" si="25">IF(N13-O13&gt;0,N13-O13,0)</f>
        <v>0</v>
      </c>
      <c r="Q13" s="73">
        <f>Nomina!X11</f>
        <v>0</v>
      </c>
      <c r="R13" s="73">
        <f t="shared" ref="R13:R27" si="26">IF(P13&gt;Q13,(P13-Q13),0)</f>
        <v>0</v>
      </c>
      <c r="S13" s="73">
        <f t="shared" ref="S13:S27" si="27">IF(I13&lt;=0,0,IF(Q13&gt;P13,Q13-P13,0))</f>
        <v>0</v>
      </c>
    </row>
    <row r="14" spans="1:19" x14ac:dyDescent="0.25">
      <c r="A14" s="9">
        <f>+Nomina!A12</f>
        <v>0</v>
      </c>
      <c r="B14" s="10">
        <f>+Trabajadores!A11</f>
        <v>0</v>
      </c>
      <c r="C14" s="10">
        <f>+Trabajadores!B11</f>
        <v>0</v>
      </c>
      <c r="D14" s="10"/>
      <c r="E14" s="73">
        <f>+Nomina!U12</f>
        <v>0</v>
      </c>
      <c r="F14" s="73" t="b">
        <f t="shared" si="17"/>
        <v>1</v>
      </c>
      <c r="G14" s="73" t="b">
        <f t="shared" si="18"/>
        <v>0</v>
      </c>
      <c r="H14" s="73" t="b">
        <f t="shared" si="19"/>
        <v>0</v>
      </c>
      <c r="I14" s="74">
        <f t="shared" si="20"/>
        <v>0</v>
      </c>
      <c r="J14" s="74">
        <f t="shared" si="21"/>
        <v>0</v>
      </c>
      <c r="K14" s="75">
        <f t="shared" si="11"/>
        <v>0</v>
      </c>
      <c r="L14" s="74">
        <f t="shared" si="22"/>
        <v>0</v>
      </c>
      <c r="M14" s="74">
        <f t="shared" si="23"/>
        <v>0</v>
      </c>
      <c r="N14" s="73">
        <f t="shared" si="24"/>
        <v>0</v>
      </c>
      <c r="O14" s="74">
        <f>IFERROR(ROUND(IF(Nomina!AC12&gt;0,Nomina!AC12,(VLOOKUP((E14/12),Subsidio,3))*12),0),0)</f>
        <v>0</v>
      </c>
      <c r="P14" s="74">
        <f t="shared" si="25"/>
        <v>0</v>
      </c>
      <c r="Q14" s="73">
        <f>Nomina!X12</f>
        <v>0</v>
      </c>
      <c r="R14" s="73">
        <f t="shared" si="26"/>
        <v>0</v>
      </c>
      <c r="S14" s="73">
        <f t="shared" si="27"/>
        <v>0</v>
      </c>
    </row>
    <row r="15" spans="1:19" x14ac:dyDescent="0.25">
      <c r="A15" s="9">
        <f>+Nomina!A13</f>
        <v>0</v>
      </c>
      <c r="B15" s="10">
        <f>+Trabajadores!A12</f>
        <v>0</v>
      </c>
      <c r="C15" s="10">
        <f>+Trabajadores!B12</f>
        <v>0</v>
      </c>
      <c r="D15" s="10"/>
      <c r="E15" s="73">
        <f>+Nomina!U13</f>
        <v>0</v>
      </c>
      <c r="F15" s="73" t="b">
        <f t="shared" si="17"/>
        <v>1</v>
      </c>
      <c r="G15" s="73" t="b">
        <f t="shared" si="18"/>
        <v>0</v>
      </c>
      <c r="H15" s="73" t="b">
        <f t="shared" si="19"/>
        <v>0</v>
      </c>
      <c r="I15" s="74">
        <f t="shared" si="20"/>
        <v>0</v>
      </c>
      <c r="J15" s="74">
        <f t="shared" si="21"/>
        <v>0</v>
      </c>
      <c r="K15" s="75">
        <f t="shared" si="11"/>
        <v>0</v>
      </c>
      <c r="L15" s="74">
        <f t="shared" si="22"/>
        <v>0</v>
      </c>
      <c r="M15" s="74">
        <f t="shared" si="23"/>
        <v>0</v>
      </c>
      <c r="N15" s="73">
        <f t="shared" si="24"/>
        <v>0</v>
      </c>
      <c r="O15" s="74">
        <f>IFERROR(ROUND(IF(Nomina!AC13&gt;0,Nomina!AC13,(VLOOKUP((E15/12),Subsidio,3))*12),0),0)</f>
        <v>0</v>
      </c>
      <c r="P15" s="74">
        <f t="shared" si="25"/>
        <v>0</v>
      </c>
      <c r="Q15" s="73">
        <f>Nomina!X13</f>
        <v>0</v>
      </c>
      <c r="R15" s="73">
        <f t="shared" si="26"/>
        <v>0</v>
      </c>
      <c r="S15" s="73">
        <f t="shared" si="27"/>
        <v>0</v>
      </c>
    </row>
    <row r="16" spans="1:19" x14ac:dyDescent="0.25">
      <c r="A16" s="9">
        <f>+Nomina!A14</f>
        <v>0</v>
      </c>
      <c r="B16" s="10">
        <f>+Trabajadores!A13</f>
        <v>0</v>
      </c>
      <c r="C16" s="10">
        <f>+Trabajadores!B13</f>
        <v>0</v>
      </c>
      <c r="D16" s="10"/>
      <c r="E16" s="73">
        <f>+Nomina!U14</f>
        <v>0</v>
      </c>
      <c r="F16" s="73" t="b">
        <f t="shared" si="17"/>
        <v>1</v>
      </c>
      <c r="G16" s="73" t="b">
        <f t="shared" si="18"/>
        <v>0</v>
      </c>
      <c r="H16" s="73" t="b">
        <f t="shared" si="19"/>
        <v>0</v>
      </c>
      <c r="I16" s="74">
        <f t="shared" si="20"/>
        <v>0</v>
      </c>
      <c r="J16" s="74">
        <f t="shared" si="21"/>
        <v>0</v>
      </c>
      <c r="K16" s="75">
        <f t="shared" si="11"/>
        <v>0</v>
      </c>
      <c r="L16" s="74">
        <f t="shared" si="22"/>
        <v>0</v>
      </c>
      <c r="M16" s="74">
        <f t="shared" si="23"/>
        <v>0</v>
      </c>
      <c r="N16" s="73">
        <f t="shared" si="24"/>
        <v>0</v>
      </c>
      <c r="O16" s="74">
        <f>IFERROR(ROUND(IF(Nomina!AC14&gt;0,Nomina!AC14,(VLOOKUP((E16/12),Subsidio,3))*12),0),0)</f>
        <v>0</v>
      </c>
      <c r="P16" s="74">
        <f t="shared" si="25"/>
        <v>0</v>
      </c>
      <c r="Q16" s="73">
        <f>Nomina!X14</f>
        <v>0</v>
      </c>
      <c r="R16" s="73">
        <f t="shared" si="26"/>
        <v>0</v>
      </c>
      <c r="S16" s="73">
        <f t="shared" si="27"/>
        <v>0</v>
      </c>
    </row>
    <row r="17" spans="1:19" x14ac:dyDescent="0.25">
      <c r="A17" s="9">
        <f>+Nomina!A15</f>
        <v>0</v>
      </c>
      <c r="B17" s="10">
        <f>+Trabajadores!A14</f>
        <v>0</v>
      </c>
      <c r="C17" s="10">
        <f>+Trabajadores!B14</f>
        <v>0</v>
      </c>
      <c r="D17" s="10"/>
      <c r="E17" s="73">
        <f>+Nomina!U15</f>
        <v>0</v>
      </c>
      <c r="F17" s="73" t="b">
        <f t="shared" si="17"/>
        <v>1</v>
      </c>
      <c r="G17" s="73" t="b">
        <f t="shared" si="18"/>
        <v>0</v>
      </c>
      <c r="H17" s="73" t="b">
        <f t="shared" si="19"/>
        <v>0</v>
      </c>
      <c r="I17" s="74">
        <f t="shared" si="20"/>
        <v>0</v>
      </c>
      <c r="J17" s="74">
        <f t="shared" si="21"/>
        <v>0</v>
      </c>
      <c r="K17" s="75">
        <f t="shared" si="11"/>
        <v>0</v>
      </c>
      <c r="L17" s="74">
        <f t="shared" si="22"/>
        <v>0</v>
      </c>
      <c r="M17" s="74">
        <f t="shared" si="23"/>
        <v>0</v>
      </c>
      <c r="N17" s="73">
        <f t="shared" si="24"/>
        <v>0</v>
      </c>
      <c r="O17" s="74">
        <f>IFERROR(ROUND(IF(Nomina!AC15&gt;0,Nomina!AC15,(VLOOKUP((E17/12),Subsidio,3))*12),0),0)</f>
        <v>0</v>
      </c>
      <c r="P17" s="74">
        <f t="shared" si="25"/>
        <v>0</v>
      </c>
      <c r="Q17" s="73">
        <f>Nomina!X15</f>
        <v>0</v>
      </c>
      <c r="R17" s="73">
        <f t="shared" si="26"/>
        <v>0</v>
      </c>
      <c r="S17" s="73">
        <f t="shared" si="27"/>
        <v>0</v>
      </c>
    </row>
    <row r="18" spans="1:19" x14ac:dyDescent="0.25">
      <c r="A18" s="9">
        <f>+Nomina!A16</f>
        <v>0</v>
      </c>
      <c r="B18" s="10">
        <f>+Trabajadores!A15</f>
        <v>0</v>
      </c>
      <c r="C18" s="10">
        <f>+Trabajadores!B15</f>
        <v>0</v>
      </c>
      <c r="D18" s="10"/>
      <c r="E18" s="73">
        <f>+Nomina!U16</f>
        <v>0</v>
      </c>
      <c r="F18" s="73" t="b">
        <f t="shared" si="17"/>
        <v>1</v>
      </c>
      <c r="G18" s="73" t="b">
        <f t="shared" si="18"/>
        <v>0</v>
      </c>
      <c r="H18" s="73" t="b">
        <f t="shared" si="19"/>
        <v>0</v>
      </c>
      <c r="I18" s="74">
        <f t="shared" si="20"/>
        <v>0</v>
      </c>
      <c r="J18" s="74">
        <f t="shared" si="21"/>
        <v>0</v>
      </c>
      <c r="K18" s="75">
        <f t="shared" si="11"/>
        <v>0</v>
      </c>
      <c r="L18" s="74">
        <f t="shared" si="22"/>
        <v>0</v>
      </c>
      <c r="M18" s="74">
        <f t="shared" si="23"/>
        <v>0</v>
      </c>
      <c r="N18" s="73">
        <f t="shared" si="24"/>
        <v>0</v>
      </c>
      <c r="O18" s="74">
        <f>IFERROR(ROUND(IF(Nomina!AC16&gt;0,Nomina!AC16,(VLOOKUP((E18/12),Subsidio,3))*12),0),0)</f>
        <v>0</v>
      </c>
      <c r="P18" s="74">
        <f t="shared" si="25"/>
        <v>0</v>
      </c>
      <c r="Q18" s="73">
        <f>Nomina!X16</f>
        <v>0</v>
      </c>
      <c r="R18" s="73">
        <f t="shared" si="26"/>
        <v>0</v>
      </c>
      <c r="S18" s="73">
        <f t="shared" si="27"/>
        <v>0</v>
      </c>
    </row>
    <row r="19" spans="1:19" x14ac:dyDescent="0.25">
      <c r="A19" s="9">
        <f>+Nomina!A17</f>
        <v>0</v>
      </c>
      <c r="B19" s="10">
        <f>+Trabajadores!A16</f>
        <v>0</v>
      </c>
      <c r="C19" s="10">
        <f>+Trabajadores!B16</f>
        <v>0</v>
      </c>
      <c r="D19" s="10"/>
      <c r="E19" s="73">
        <f>+Nomina!U17</f>
        <v>0</v>
      </c>
      <c r="F19" s="73" t="b">
        <f t="shared" si="17"/>
        <v>1</v>
      </c>
      <c r="G19" s="73" t="b">
        <f t="shared" si="18"/>
        <v>0</v>
      </c>
      <c r="H19" s="73" t="b">
        <f t="shared" si="19"/>
        <v>0</v>
      </c>
      <c r="I19" s="74">
        <f t="shared" si="20"/>
        <v>0</v>
      </c>
      <c r="J19" s="74">
        <f t="shared" si="21"/>
        <v>0</v>
      </c>
      <c r="K19" s="75">
        <f t="shared" si="11"/>
        <v>0</v>
      </c>
      <c r="L19" s="74">
        <f t="shared" si="22"/>
        <v>0</v>
      </c>
      <c r="M19" s="74">
        <f t="shared" si="23"/>
        <v>0</v>
      </c>
      <c r="N19" s="73">
        <f t="shared" si="24"/>
        <v>0</v>
      </c>
      <c r="O19" s="74">
        <f>IFERROR(ROUND(IF(Nomina!AC17&gt;0,Nomina!AC17,(VLOOKUP((E19/12),Subsidio,3))*12),0),0)</f>
        <v>0</v>
      </c>
      <c r="P19" s="74">
        <f t="shared" si="25"/>
        <v>0</v>
      </c>
      <c r="Q19" s="73">
        <f>Nomina!X17</f>
        <v>0</v>
      </c>
      <c r="R19" s="73">
        <f t="shared" si="26"/>
        <v>0</v>
      </c>
      <c r="S19" s="73">
        <f t="shared" si="27"/>
        <v>0</v>
      </c>
    </row>
    <row r="20" spans="1:19" x14ac:dyDescent="0.25">
      <c r="A20" s="9">
        <f>+Nomina!A18</f>
        <v>0</v>
      </c>
      <c r="B20" s="10">
        <f>+Trabajadores!A17</f>
        <v>0</v>
      </c>
      <c r="C20" s="10">
        <f>+Trabajadores!B17</f>
        <v>0</v>
      </c>
      <c r="D20" s="10"/>
      <c r="E20" s="73">
        <f>+Nomina!U18</f>
        <v>0</v>
      </c>
      <c r="F20" s="73" t="b">
        <f t="shared" si="17"/>
        <v>1</v>
      </c>
      <c r="G20" s="73" t="b">
        <f t="shared" si="18"/>
        <v>0</v>
      </c>
      <c r="H20" s="73" t="b">
        <f t="shared" si="19"/>
        <v>0</v>
      </c>
      <c r="I20" s="74">
        <f t="shared" si="20"/>
        <v>0</v>
      </c>
      <c r="J20" s="74">
        <f t="shared" si="21"/>
        <v>0</v>
      </c>
      <c r="K20" s="75">
        <f t="shared" si="11"/>
        <v>0</v>
      </c>
      <c r="L20" s="74">
        <f t="shared" si="22"/>
        <v>0</v>
      </c>
      <c r="M20" s="74">
        <f t="shared" si="23"/>
        <v>0</v>
      </c>
      <c r="N20" s="73">
        <f t="shared" si="24"/>
        <v>0</v>
      </c>
      <c r="O20" s="74">
        <f>IFERROR(ROUND(IF(Nomina!AC18&gt;0,Nomina!AC18,(VLOOKUP((E20/12),Subsidio,3))*12),0),0)</f>
        <v>0</v>
      </c>
      <c r="P20" s="74">
        <f t="shared" si="25"/>
        <v>0</v>
      </c>
      <c r="Q20" s="73">
        <f>Nomina!X18</f>
        <v>0</v>
      </c>
      <c r="R20" s="73">
        <f t="shared" si="26"/>
        <v>0</v>
      </c>
      <c r="S20" s="73">
        <f t="shared" si="27"/>
        <v>0</v>
      </c>
    </row>
    <row r="21" spans="1:19" x14ac:dyDescent="0.25">
      <c r="A21" s="9">
        <f>+Nomina!A19</f>
        <v>0</v>
      </c>
      <c r="B21" s="10">
        <f>+Trabajadores!A18</f>
        <v>0</v>
      </c>
      <c r="C21" s="10">
        <f>+Trabajadores!B18</f>
        <v>0</v>
      </c>
      <c r="D21" s="10"/>
      <c r="E21" s="73">
        <f>+Nomina!U19</f>
        <v>0</v>
      </c>
      <c r="F21" s="73" t="b">
        <f t="shared" si="17"/>
        <v>1</v>
      </c>
      <c r="G21" s="73" t="b">
        <f t="shared" si="18"/>
        <v>0</v>
      </c>
      <c r="H21" s="73" t="b">
        <f t="shared" si="19"/>
        <v>0</v>
      </c>
      <c r="I21" s="74">
        <f t="shared" si="20"/>
        <v>0</v>
      </c>
      <c r="J21" s="74">
        <f t="shared" si="21"/>
        <v>0</v>
      </c>
      <c r="K21" s="75">
        <f t="shared" si="11"/>
        <v>0</v>
      </c>
      <c r="L21" s="74">
        <f t="shared" si="22"/>
        <v>0</v>
      </c>
      <c r="M21" s="74">
        <f t="shared" si="23"/>
        <v>0</v>
      </c>
      <c r="N21" s="73">
        <f t="shared" si="24"/>
        <v>0</v>
      </c>
      <c r="O21" s="74">
        <f>IFERROR(ROUND(IF(Nomina!AC19&gt;0,Nomina!AC19,(VLOOKUP((E21/12),Subsidio,3))*12),0),0)</f>
        <v>0</v>
      </c>
      <c r="P21" s="74">
        <f t="shared" si="25"/>
        <v>0</v>
      </c>
      <c r="Q21" s="73">
        <f>Nomina!X19</f>
        <v>0</v>
      </c>
      <c r="R21" s="73">
        <f t="shared" si="26"/>
        <v>0</v>
      </c>
      <c r="S21" s="73">
        <f t="shared" si="27"/>
        <v>0</v>
      </c>
    </row>
    <row r="22" spans="1:19" x14ac:dyDescent="0.25">
      <c r="A22" s="9">
        <f>+Nomina!A20</f>
        <v>0</v>
      </c>
      <c r="B22" s="10">
        <f>+Trabajadores!A19</f>
        <v>0</v>
      </c>
      <c r="C22" s="10">
        <f>+Trabajadores!B19</f>
        <v>0</v>
      </c>
      <c r="D22" s="10"/>
      <c r="E22" s="73">
        <f>+Nomina!U20</f>
        <v>0</v>
      </c>
      <c r="F22" s="73" t="b">
        <f t="shared" si="17"/>
        <v>1</v>
      </c>
      <c r="G22" s="73" t="b">
        <f t="shared" si="18"/>
        <v>0</v>
      </c>
      <c r="H22" s="73" t="b">
        <f t="shared" si="19"/>
        <v>0</v>
      </c>
      <c r="I22" s="74">
        <f t="shared" si="20"/>
        <v>0</v>
      </c>
      <c r="J22" s="74">
        <f t="shared" si="21"/>
        <v>0</v>
      </c>
      <c r="K22" s="75">
        <f t="shared" si="11"/>
        <v>0</v>
      </c>
      <c r="L22" s="74">
        <f t="shared" si="22"/>
        <v>0</v>
      </c>
      <c r="M22" s="74">
        <f t="shared" si="23"/>
        <v>0</v>
      </c>
      <c r="N22" s="73">
        <f t="shared" si="24"/>
        <v>0</v>
      </c>
      <c r="O22" s="74">
        <f>IFERROR(ROUND(IF(Nomina!AC20&gt;0,Nomina!AC20,(VLOOKUP((E22/12),Subsidio,3))*12),0),0)</f>
        <v>0</v>
      </c>
      <c r="P22" s="74">
        <f t="shared" si="25"/>
        <v>0</v>
      </c>
      <c r="Q22" s="73">
        <f>Nomina!X20</f>
        <v>0</v>
      </c>
      <c r="R22" s="73">
        <f t="shared" si="26"/>
        <v>0</v>
      </c>
      <c r="S22" s="73">
        <f t="shared" si="27"/>
        <v>0</v>
      </c>
    </row>
    <row r="23" spans="1:19" x14ac:dyDescent="0.25">
      <c r="A23" s="9">
        <f>+Nomina!A21</f>
        <v>0</v>
      </c>
      <c r="B23" s="10">
        <f>+Trabajadores!A20</f>
        <v>0</v>
      </c>
      <c r="C23" s="10">
        <f>+Trabajadores!B20</f>
        <v>0</v>
      </c>
      <c r="D23" s="10"/>
      <c r="E23" s="73">
        <f>+Nomina!U21</f>
        <v>0</v>
      </c>
      <c r="F23" s="73" t="b">
        <f t="shared" si="17"/>
        <v>1</v>
      </c>
      <c r="G23" s="73" t="b">
        <f t="shared" si="18"/>
        <v>0</v>
      </c>
      <c r="H23" s="73" t="b">
        <f t="shared" si="19"/>
        <v>0</v>
      </c>
      <c r="I23" s="74">
        <f t="shared" si="20"/>
        <v>0</v>
      </c>
      <c r="J23" s="74">
        <f t="shared" si="21"/>
        <v>0</v>
      </c>
      <c r="K23" s="75">
        <f t="shared" si="11"/>
        <v>0</v>
      </c>
      <c r="L23" s="74">
        <f t="shared" si="22"/>
        <v>0</v>
      </c>
      <c r="M23" s="74">
        <f t="shared" si="23"/>
        <v>0</v>
      </c>
      <c r="N23" s="73">
        <f t="shared" si="24"/>
        <v>0</v>
      </c>
      <c r="O23" s="74">
        <f>IFERROR(ROUND(IF(Nomina!AC21&gt;0,Nomina!AC21,(VLOOKUP((E23/12),Subsidio,3))*12),0),0)</f>
        <v>0</v>
      </c>
      <c r="P23" s="74">
        <f t="shared" si="25"/>
        <v>0</v>
      </c>
      <c r="Q23" s="73">
        <f>Nomina!X21</f>
        <v>0</v>
      </c>
      <c r="R23" s="73">
        <f t="shared" si="26"/>
        <v>0</v>
      </c>
      <c r="S23" s="73">
        <f t="shared" si="27"/>
        <v>0</v>
      </c>
    </row>
    <row r="24" spans="1:19" x14ac:dyDescent="0.25">
      <c r="A24" s="9">
        <f>+Nomina!A22</f>
        <v>0</v>
      </c>
      <c r="B24" s="10">
        <f>+Trabajadores!A21</f>
        <v>0</v>
      </c>
      <c r="C24" s="10">
        <f>+Trabajadores!B21</f>
        <v>0</v>
      </c>
      <c r="D24" s="10"/>
      <c r="E24" s="73">
        <f>+Nomina!U22</f>
        <v>0</v>
      </c>
      <c r="F24" s="73" t="b">
        <f t="shared" si="17"/>
        <v>1</v>
      </c>
      <c r="G24" s="73" t="b">
        <f t="shared" si="18"/>
        <v>0</v>
      </c>
      <c r="H24" s="73" t="b">
        <f t="shared" si="19"/>
        <v>0</v>
      </c>
      <c r="I24" s="74">
        <f t="shared" si="20"/>
        <v>0</v>
      </c>
      <c r="J24" s="74">
        <f t="shared" si="21"/>
        <v>0</v>
      </c>
      <c r="K24" s="75">
        <f t="shared" si="11"/>
        <v>0</v>
      </c>
      <c r="L24" s="74">
        <f t="shared" si="22"/>
        <v>0</v>
      </c>
      <c r="M24" s="74">
        <f t="shared" si="23"/>
        <v>0</v>
      </c>
      <c r="N24" s="73">
        <f t="shared" si="24"/>
        <v>0</v>
      </c>
      <c r="O24" s="74">
        <f>IFERROR(ROUND(IF(Nomina!AC22&gt;0,Nomina!AC22,(VLOOKUP((E24/12),Subsidio,3))*12),0),0)</f>
        <v>0</v>
      </c>
      <c r="P24" s="74">
        <f t="shared" si="25"/>
        <v>0</v>
      </c>
      <c r="Q24" s="73">
        <f>Nomina!X22</f>
        <v>0</v>
      </c>
      <c r="R24" s="73">
        <f t="shared" si="26"/>
        <v>0</v>
      </c>
      <c r="S24" s="73">
        <f t="shared" si="27"/>
        <v>0</v>
      </c>
    </row>
    <row r="25" spans="1:19" x14ac:dyDescent="0.25">
      <c r="A25" s="9">
        <f>+Nomina!A23</f>
        <v>0</v>
      </c>
      <c r="B25" s="10">
        <f>+Trabajadores!A22</f>
        <v>0</v>
      </c>
      <c r="C25" s="10">
        <f>+Trabajadores!B22</f>
        <v>0</v>
      </c>
      <c r="D25" s="10"/>
      <c r="E25" s="73">
        <f>+Nomina!U23</f>
        <v>0</v>
      </c>
      <c r="F25" s="73" t="b">
        <f t="shared" si="17"/>
        <v>1</v>
      </c>
      <c r="G25" s="73" t="b">
        <f t="shared" si="18"/>
        <v>0</v>
      </c>
      <c r="H25" s="73" t="b">
        <f t="shared" si="19"/>
        <v>0</v>
      </c>
      <c r="I25" s="74">
        <f t="shared" si="20"/>
        <v>0</v>
      </c>
      <c r="J25" s="74">
        <f t="shared" si="21"/>
        <v>0</v>
      </c>
      <c r="K25" s="75">
        <f t="shared" si="11"/>
        <v>0</v>
      </c>
      <c r="L25" s="74">
        <f t="shared" si="22"/>
        <v>0</v>
      </c>
      <c r="M25" s="74">
        <f t="shared" si="23"/>
        <v>0</v>
      </c>
      <c r="N25" s="73">
        <f t="shared" si="24"/>
        <v>0</v>
      </c>
      <c r="O25" s="74">
        <f>IFERROR(ROUND(IF(Nomina!AC23&gt;0,Nomina!AC23,(VLOOKUP((E25/12),Subsidio,3))*12),0),0)</f>
        <v>0</v>
      </c>
      <c r="P25" s="74">
        <f t="shared" si="25"/>
        <v>0</v>
      </c>
      <c r="Q25" s="73">
        <f>Nomina!X23</f>
        <v>0</v>
      </c>
      <c r="R25" s="73">
        <f t="shared" si="26"/>
        <v>0</v>
      </c>
      <c r="S25" s="73">
        <f t="shared" si="27"/>
        <v>0</v>
      </c>
    </row>
    <row r="26" spans="1:19" x14ac:dyDescent="0.25">
      <c r="A26" s="9">
        <f>+Nomina!A24</f>
        <v>0</v>
      </c>
      <c r="B26" s="10">
        <f>+Trabajadores!A23</f>
        <v>0</v>
      </c>
      <c r="C26" s="10">
        <f>+Trabajadores!B23</f>
        <v>0</v>
      </c>
      <c r="D26" s="10"/>
      <c r="E26" s="73">
        <f>+Nomina!U24</f>
        <v>0</v>
      </c>
      <c r="F26" s="73" t="b">
        <f t="shared" si="17"/>
        <v>1</v>
      </c>
      <c r="G26" s="73" t="b">
        <f t="shared" si="18"/>
        <v>0</v>
      </c>
      <c r="H26" s="73" t="b">
        <f t="shared" si="19"/>
        <v>0</v>
      </c>
      <c r="I26" s="74">
        <f t="shared" si="20"/>
        <v>0</v>
      </c>
      <c r="J26" s="74">
        <f t="shared" si="21"/>
        <v>0</v>
      </c>
      <c r="K26" s="75">
        <f t="shared" si="11"/>
        <v>0</v>
      </c>
      <c r="L26" s="74">
        <f t="shared" si="22"/>
        <v>0</v>
      </c>
      <c r="M26" s="74">
        <f t="shared" si="23"/>
        <v>0</v>
      </c>
      <c r="N26" s="73">
        <f t="shared" si="24"/>
        <v>0</v>
      </c>
      <c r="O26" s="74">
        <f>IFERROR(ROUND(IF(Nomina!AC24&gt;0,Nomina!AC24,(VLOOKUP((E26/12),Subsidio,3))*12),0),0)</f>
        <v>0</v>
      </c>
      <c r="P26" s="74">
        <f t="shared" si="25"/>
        <v>0</v>
      </c>
      <c r="Q26" s="73">
        <f>Nomina!X24</f>
        <v>0</v>
      </c>
      <c r="R26" s="73">
        <f t="shared" si="26"/>
        <v>0</v>
      </c>
      <c r="S26" s="73">
        <f t="shared" si="27"/>
        <v>0</v>
      </c>
    </row>
    <row r="27" spans="1:19" x14ac:dyDescent="0.25">
      <c r="A27" s="9">
        <f>+Nomina!A25</f>
        <v>0</v>
      </c>
      <c r="B27" s="10">
        <f>+Trabajadores!A24</f>
        <v>0</v>
      </c>
      <c r="C27" s="10">
        <f>+Trabajadores!B24</f>
        <v>0</v>
      </c>
      <c r="D27" s="10"/>
      <c r="E27" s="73">
        <f>+Nomina!U25</f>
        <v>0</v>
      </c>
      <c r="F27" s="73" t="b">
        <f t="shared" si="17"/>
        <v>1</v>
      </c>
      <c r="G27" s="73" t="b">
        <f t="shared" si="18"/>
        <v>0</v>
      </c>
      <c r="H27" s="73" t="b">
        <f t="shared" si="19"/>
        <v>0</v>
      </c>
      <c r="I27" s="74">
        <f t="shared" si="20"/>
        <v>0</v>
      </c>
      <c r="J27" s="74">
        <f t="shared" si="21"/>
        <v>0</v>
      </c>
      <c r="K27" s="75">
        <f t="shared" si="11"/>
        <v>0</v>
      </c>
      <c r="L27" s="74">
        <f t="shared" si="22"/>
        <v>0</v>
      </c>
      <c r="M27" s="74">
        <f t="shared" si="23"/>
        <v>0</v>
      </c>
      <c r="N27" s="73">
        <f t="shared" si="24"/>
        <v>0</v>
      </c>
      <c r="O27" s="74">
        <f>IFERROR(ROUND(IF(Nomina!AC25&gt;0,Nomina!AC25,(VLOOKUP((E27/12),Subsidio,3))*12),0),0)</f>
        <v>0</v>
      </c>
      <c r="P27" s="74">
        <f t="shared" si="25"/>
        <v>0</v>
      </c>
      <c r="Q27" s="73">
        <f>Nomina!X25</f>
        <v>0</v>
      </c>
      <c r="R27" s="73">
        <f t="shared" si="26"/>
        <v>0</v>
      </c>
      <c r="S27" s="73">
        <f t="shared" si="27"/>
        <v>0</v>
      </c>
    </row>
    <row r="28" spans="1:19" x14ac:dyDescent="0.25">
      <c r="B28" s="48"/>
      <c r="C28" s="48"/>
      <c r="D28" s="48"/>
      <c r="E28" s="13"/>
      <c r="F28" s="13"/>
      <c r="G28" s="13"/>
      <c r="H28" s="13"/>
      <c r="I28" s="66"/>
      <c r="J28" s="66"/>
      <c r="K28" s="67"/>
      <c r="L28" s="66"/>
      <c r="M28" s="66"/>
      <c r="N28" s="64"/>
      <c r="O28" s="76"/>
      <c r="P28" s="77"/>
      <c r="Q28" s="78"/>
      <c r="R28" s="78"/>
      <c r="S28" s="78"/>
    </row>
    <row r="29" spans="1:19" x14ac:dyDescent="0.25">
      <c r="I29" s="66"/>
      <c r="J29" s="66"/>
      <c r="K29" s="67"/>
      <c r="L29" s="66"/>
      <c r="M29" s="66"/>
      <c r="N29" s="64"/>
      <c r="O29" s="79"/>
      <c r="P29" s="64"/>
      <c r="Q29" s="69"/>
      <c r="R29" s="64"/>
      <c r="S29" s="64"/>
    </row>
    <row r="30" spans="1:19" x14ac:dyDescent="0.25">
      <c r="A30" s="73" t="str">
        <f>+Nomina!A30</f>
        <v>MARTINEZ SANTANA ROGELIO</v>
      </c>
      <c r="B30" s="10">
        <f>+Trabajadores!A28</f>
        <v>40179</v>
      </c>
      <c r="C30" s="10">
        <f>+Trabajadores!B28</f>
        <v>40543</v>
      </c>
      <c r="D30" s="10"/>
      <c r="E30" s="73">
        <f>+Nomina!B30</f>
        <v>40000</v>
      </c>
      <c r="F30" s="73"/>
      <c r="G30" s="73"/>
      <c r="H30" s="73"/>
      <c r="I30" s="74">
        <f t="shared" ref="I30:I36" si="28">IFERROR(VLOOKUP(E30,ISR,1),0)</f>
        <v>5952.85</v>
      </c>
      <c r="J30" s="74">
        <f>IF(I30=0,0,ROUND(E30-I30,0))</f>
        <v>34047</v>
      </c>
      <c r="K30" s="75">
        <f t="shared" ref="K30:K36" si="29">IF(I30=0,0,VLOOKUP(E30,ISR,4))</f>
        <v>6.4000000000000001E-2</v>
      </c>
      <c r="L30" s="74">
        <f t="shared" si="4"/>
        <v>2179</v>
      </c>
      <c r="M30" s="74">
        <f t="shared" si="1"/>
        <v>114.24</v>
      </c>
      <c r="N30" s="73">
        <f t="shared" si="7"/>
        <v>2293.2399999999998</v>
      </c>
      <c r="O30" s="72"/>
      <c r="P30" s="73">
        <f>N30-O30</f>
        <v>2293.2399999999998</v>
      </c>
      <c r="Q30" s="80">
        <f>+Nomina!C30</f>
        <v>7800</v>
      </c>
      <c r="R30" s="73">
        <f>IF(P30&gt;Q30,(P30-Q30),0)</f>
        <v>0</v>
      </c>
      <c r="S30" s="73">
        <f t="shared" ref="S30" si="30">IF(I30&lt;=0,0,IF(Q30&gt;P30,Q30-P30,0))</f>
        <v>5506.76</v>
      </c>
    </row>
    <row r="31" spans="1:19" x14ac:dyDescent="0.25">
      <c r="A31" s="73">
        <f>+Nomina!A31</f>
        <v>0</v>
      </c>
      <c r="B31" s="10">
        <f>+Trabajadores!A29</f>
        <v>0</v>
      </c>
      <c r="C31" s="10">
        <f>+Trabajadores!B29</f>
        <v>0</v>
      </c>
      <c r="D31" s="10"/>
      <c r="E31" s="73">
        <f>+Nomina!B31</f>
        <v>0</v>
      </c>
      <c r="F31" s="73"/>
      <c r="G31" s="73"/>
      <c r="H31" s="73"/>
      <c r="I31" s="74">
        <f t="shared" si="28"/>
        <v>0</v>
      </c>
      <c r="J31" s="74">
        <f t="shared" ref="J31:J32" si="31">IF(I31=0,0,ROUND(E31-I31,0))</f>
        <v>0</v>
      </c>
      <c r="K31" s="75">
        <f t="shared" si="29"/>
        <v>0</v>
      </c>
      <c r="L31" s="74">
        <f t="shared" ref="L31:L32" si="32">ROUND(J31*K31,0)</f>
        <v>0</v>
      </c>
      <c r="M31" s="74">
        <f t="shared" ref="M31:M32" si="33">IF(I31=0,0,VLOOKUP(E31,ISR,3))</f>
        <v>0</v>
      </c>
      <c r="N31" s="73">
        <f t="shared" ref="N31:N32" si="34">L31+M31</f>
        <v>0</v>
      </c>
      <c r="O31" s="72"/>
      <c r="P31" s="73">
        <f t="shared" ref="P31:P32" si="35">N31-O31</f>
        <v>0</v>
      </c>
      <c r="Q31" s="80">
        <f>+Nomina!C31</f>
        <v>0</v>
      </c>
      <c r="R31" s="73">
        <f t="shared" ref="R31:R32" si="36">IF(P31&gt;Q31,(P31-Q31),0)</f>
        <v>0</v>
      </c>
      <c r="S31" s="73">
        <f t="shared" ref="S31:S32" si="37">IF(I31&lt;=0,0,IF(Q31&gt;P31,Q31-P31,0))</f>
        <v>0</v>
      </c>
    </row>
    <row r="32" spans="1:19" x14ac:dyDescent="0.25">
      <c r="A32" s="73">
        <f>+Nomina!A32</f>
        <v>0</v>
      </c>
      <c r="B32" s="10">
        <f>+Trabajadores!A30</f>
        <v>0</v>
      </c>
      <c r="C32" s="10">
        <f>+Trabajadores!B30</f>
        <v>0</v>
      </c>
      <c r="D32" s="10"/>
      <c r="E32" s="73">
        <f>+Nomina!B32</f>
        <v>0</v>
      </c>
      <c r="F32" s="73"/>
      <c r="G32" s="73"/>
      <c r="H32" s="73"/>
      <c r="I32" s="74">
        <f t="shared" si="28"/>
        <v>0</v>
      </c>
      <c r="J32" s="74">
        <f t="shared" si="31"/>
        <v>0</v>
      </c>
      <c r="K32" s="75">
        <f t="shared" si="29"/>
        <v>0</v>
      </c>
      <c r="L32" s="74">
        <f t="shared" si="32"/>
        <v>0</v>
      </c>
      <c r="M32" s="74">
        <f t="shared" si="33"/>
        <v>0</v>
      </c>
      <c r="N32" s="73">
        <f t="shared" si="34"/>
        <v>0</v>
      </c>
      <c r="O32" s="72"/>
      <c r="P32" s="73">
        <f t="shared" si="35"/>
        <v>0</v>
      </c>
      <c r="Q32" s="80">
        <f>+Nomina!C32</f>
        <v>0</v>
      </c>
      <c r="R32" s="73">
        <f t="shared" si="36"/>
        <v>0</v>
      </c>
      <c r="S32" s="73">
        <f t="shared" si="37"/>
        <v>0</v>
      </c>
    </row>
    <row r="33" spans="1:19" x14ac:dyDescent="0.25">
      <c r="A33" s="73">
        <f>+Nomina!A33</f>
        <v>0</v>
      </c>
      <c r="B33" s="10">
        <f>+Trabajadores!A31</f>
        <v>0</v>
      </c>
      <c r="C33" s="10">
        <f>+Trabajadores!B31</f>
        <v>0</v>
      </c>
      <c r="D33" s="10"/>
      <c r="E33" s="73">
        <f>+Nomina!B33</f>
        <v>0</v>
      </c>
      <c r="F33" s="73"/>
      <c r="G33" s="73"/>
      <c r="H33" s="73"/>
      <c r="I33" s="74">
        <f t="shared" si="28"/>
        <v>0</v>
      </c>
      <c r="J33" s="74">
        <f t="shared" ref="J33:J36" si="38">IF(I33=0,0,ROUND(E33-I33,0))</f>
        <v>0</v>
      </c>
      <c r="K33" s="75">
        <f t="shared" si="29"/>
        <v>0</v>
      </c>
      <c r="L33" s="74">
        <f t="shared" ref="L33:L36" si="39">ROUND(J33*K33,0)</f>
        <v>0</v>
      </c>
      <c r="M33" s="74">
        <f t="shared" ref="M33:M36" si="40">IF(I33=0,0,VLOOKUP(E33,ISR,3))</f>
        <v>0</v>
      </c>
      <c r="N33" s="73">
        <f t="shared" ref="N33:N36" si="41">L33+M33</f>
        <v>0</v>
      </c>
      <c r="O33" s="72"/>
      <c r="P33" s="73">
        <f t="shared" ref="P33:P36" si="42">N33-O33</f>
        <v>0</v>
      </c>
      <c r="Q33" s="80">
        <f>+Nomina!C33</f>
        <v>0</v>
      </c>
      <c r="R33" s="73">
        <f t="shared" ref="R33:R36" si="43">IF(P33&gt;Q33,(P33-Q33),0)</f>
        <v>0</v>
      </c>
      <c r="S33" s="73">
        <f t="shared" ref="S33:S36" si="44">IF(I33&lt;=0,0,IF(Q33&gt;P33,Q33-P33,0))</f>
        <v>0</v>
      </c>
    </row>
    <row r="34" spans="1:19" x14ac:dyDescent="0.25">
      <c r="A34" s="73">
        <f>+Nomina!A34</f>
        <v>0</v>
      </c>
      <c r="B34" s="10">
        <f>+Trabajadores!A32</f>
        <v>0</v>
      </c>
      <c r="C34" s="10">
        <f>+Trabajadores!B32</f>
        <v>0</v>
      </c>
      <c r="D34" s="10"/>
      <c r="E34" s="73">
        <f>+Nomina!B34</f>
        <v>0</v>
      </c>
      <c r="F34" s="73"/>
      <c r="G34" s="73"/>
      <c r="H34" s="73"/>
      <c r="I34" s="74">
        <f t="shared" si="28"/>
        <v>0</v>
      </c>
      <c r="J34" s="74">
        <f t="shared" si="38"/>
        <v>0</v>
      </c>
      <c r="K34" s="75">
        <f t="shared" si="29"/>
        <v>0</v>
      </c>
      <c r="L34" s="74">
        <f t="shared" si="39"/>
        <v>0</v>
      </c>
      <c r="M34" s="74">
        <f t="shared" si="40"/>
        <v>0</v>
      </c>
      <c r="N34" s="73">
        <f t="shared" si="41"/>
        <v>0</v>
      </c>
      <c r="O34" s="72"/>
      <c r="P34" s="73">
        <f t="shared" si="42"/>
        <v>0</v>
      </c>
      <c r="Q34" s="80">
        <f>+Nomina!C34</f>
        <v>0</v>
      </c>
      <c r="R34" s="73">
        <f t="shared" si="43"/>
        <v>0</v>
      </c>
      <c r="S34" s="73">
        <f t="shared" si="44"/>
        <v>0</v>
      </c>
    </row>
    <row r="35" spans="1:19" x14ac:dyDescent="0.25">
      <c r="A35" s="73">
        <f>+Nomina!A35</f>
        <v>0</v>
      </c>
      <c r="B35" s="10">
        <f>+Trabajadores!A33</f>
        <v>0</v>
      </c>
      <c r="C35" s="10">
        <f>+Trabajadores!B33</f>
        <v>0</v>
      </c>
      <c r="D35" s="10"/>
      <c r="E35" s="73">
        <f>+Nomina!B35</f>
        <v>0</v>
      </c>
      <c r="F35" s="73"/>
      <c r="G35" s="73"/>
      <c r="H35" s="73"/>
      <c r="I35" s="74">
        <f t="shared" si="28"/>
        <v>0</v>
      </c>
      <c r="J35" s="74">
        <f t="shared" si="38"/>
        <v>0</v>
      </c>
      <c r="K35" s="75">
        <f t="shared" si="29"/>
        <v>0</v>
      </c>
      <c r="L35" s="74">
        <f t="shared" si="39"/>
        <v>0</v>
      </c>
      <c r="M35" s="74">
        <f t="shared" si="40"/>
        <v>0</v>
      </c>
      <c r="N35" s="73">
        <f t="shared" si="41"/>
        <v>0</v>
      </c>
      <c r="O35" s="72"/>
      <c r="P35" s="73">
        <f t="shared" si="42"/>
        <v>0</v>
      </c>
      <c r="Q35" s="80">
        <f>+Nomina!C35</f>
        <v>0</v>
      </c>
      <c r="R35" s="73">
        <f t="shared" si="43"/>
        <v>0</v>
      </c>
      <c r="S35" s="73">
        <f t="shared" si="44"/>
        <v>0</v>
      </c>
    </row>
    <row r="36" spans="1:19" x14ac:dyDescent="0.25">
      <c r="A36" s="73">
        <f>+Nomina!A36</f>
        <v>0</v>
      </c>
      <c r="B36" s="10">
        <f>+Trabajadores!A34</f>
        <v>0</v>
      </c>
      <c r="C36" s="10">
        <f>+Trabajadores!B34</f>
        <v>0</v>
      </c>
      <c r="D36" s="10"/>
      <c r="E36" s="73">
        <f>+Nomina!B36</f>
        <v>0</v>
      </c>
      <c r="F36" s="73"/>
      <c r="G36" s="73"/>
      <c r="H36" s="73"/>
      <c r="I36" s="74">
        <f t="shared" si="28"/>
        <v>0</v>
      </c>
      <c r="J36" s="74">
        <f t="shared" si="38"/>
        <v>0</v>
      </c>
      <c r="K36" s="75">
        <f t="shared" si="29"/>
        <v>0</v>
      </c>
      <c r="L36" s="74">
        <f t="shared" si="39"/>
        <v>0</v>
      </c>
      <c r="M36" s="74">
        <f t="shared" si="40"/>
        <v>0</v>
      </c>
      <c r="N36" s="73">
        <f t="shared" si="41"/>
        <v>0</v>
      </c>
      <c r="O36" s="72"/>
      <c r="P36" s="73">
        <f t="shared" si="42"/>
        <v>0</v>
      </c>
      <c r="Q36" s="80">
        <f>+Nomina!C36</f>
        <v>0</v>
      </c>
      <c r="R36" s="73">
        <f t="shared" si="43"/>
        <v>0</v>
      </c>
      <c r="S36" s="73">
        <f t="shared" si="44"/>
        <v>0</v>
      </c>
    </row>
    <row r="37" spans="1:19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</sheetData>
  <mergeCells count="1">
    <mergeCell ref="F6:H6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215"/>
  <sheetViews>
    <sheetView showGridLines="0" workbookViewId="0">
      <selection activeCell="C10" sqref="C10"/>
    </sheetView>
  </sheetViews>
  <sheetFormatPr baseColWidth="10" defaultRowHeight="15" outlineLevelCol="1" x14ac:dyDescent="0.25"/>
  <cols>
    <col min="1" max="2" width="11.42578125" customWidth="1" outlineLevel="1"/>
    <col min="3" max="3" width="15.28515625" customWidth="1" outlineLevel="1"/>
    <col min="4" max="4" width="22.42578125" customWidth="1" outlineLevel="1"/>
    <col min="5" max="5" width="12.140625" customWidth="1" outlineLevel="1"/>
    <col min="6" max="6" width="9.7109375" customWidth="1" outlineLevel="1"/>
    <col min="7" max="7" width="15" customWidth="1" outlineLevel="1"/>
    <col min="8" max="13" width="11.42578125" customWidth="1" outlineLevel="1"/>
    <col min="14" max="14" width="11" customWidth="1" outlineLevel="1"/>
    <col min="15" max="28" width="11.42578125" customWidth="1" outlineLevel="1"/>
    <col min="29" max="30" width="11.42578125" customWidth="1"/>
    <col min="31" max="32" width="11.42578125" customWidth="1" outlineLevel="1"/>
    <col min="33" max="33" width="11.42578125" customWidth="1" outlineLevel="1" collapsed="1"/>
    <col min="34" max="34" width="12.42578125" customWidth="1" outlineLevel="1"/>
    <col min="35" max="39" width="11.42578125" customWidth="1" outlineLevel="1"/>
    <col min="40" max="40" width="12.28515625" customWidth="1" outlineLevel="1"/>
    <col min="41" max="41" width="12.85546875" customWidth="1" outlineLevel="1"/>
    <col min="42" max="47" width="11.42578125" customWidth="1" outlineLevel="1"/>
    <col min="48" max="48" width="12.140625" customWidth="1" outlineLevel="1"/>
    <col min="49" max="49" width="12.5703125" customWidth="1" outlineLevel="1"/>
    <col min="51" max="56" width="11.42578125" customWidth="1" outlineLevel="1"/>
    <col min="58" max="125" width="11.42578125" customWidth="1" outlineLevel="1"/>
    <col min="127" max="133" width="11.42578125" customWidth="1" outlineLevel="1"/>
  </cols>
  <sheetData>
    <row r="1" spans="1:154" x14ac:dyDescent="0.25">
      <c r="A1" s="99" t="str">
        <f>IF(A5&gt;=10,A5,"0"&amp;(A5))&amp;"|"</f>
        <v>01|</v>
      </c>
      <c r="B1" s="99" t="str">
        <f>IF(B5&gt;=10,B5,"0"&amp;(B5))&amp;"|"</f>
        <v>12|</v>
      </c>
      <c r="C1" s="100" t="str">
        <f>C5&amp;"|"</f>
        <v>CAGG841210AS8|</v>
      </c>
      <c r="D1" s="100" t="str">
        <f>D5&amp;"|"</f>
        <v>CAGG841210MDFSRD07|</v>
      </c>
      <c r="E1" s="100" t="str">
        <f>E5&amp;"|"</f>
        <v>CASTRO|</v>
      </c>
      <c r="F1" s="100" t="str">
        <f>F5&amp;"|"</f>
        <v>GARCIA|</v>
      </c>
      <c r="G1" s="100" t="str">
        <f>G5&amp;"|"</f>
        <v>GUADALUPE|</v>
      </c>
      <c r="H1" s="100" t="str">
        <f>"0"&amp;H5&amp;"|"</f>
        <v>03|</v>
      </c>
      <c r="I1" s="100" t="str">
        <f>I5&amp;"|"</f>
        <v>2|</v>
      </c>
      <c r="J1" s="100" t="str">
        <f>J5&amp;"|"</f>
        <v>1|</v>
      </c>
      <c r="K1" s="100" t="str">
        <f>K5&amp;"|"</f>
        <v>2|</v>
      </c>
      <c r="L1" s="101" t="str">
        <f>FIXED(L5,4)&amp;"|"</f>
        <v>1.0000|</v>
      </c>
      <c r="M1" s="100" t="str">
        <f t="shared" ref="M1:AF1" si="0">M5&amp;"|"</f>
        <v>2|</v>
      </c>
      <c r="N1" s="100" t="str">
        <f t="shared" si="0"/>
        <v>0|</v>
      </c>
      <c r="O1" s="100" t="str">
        <f t="shared" si="0"/>
        <v>15|</v>
      </c>
      <c r="P1" s="100" t="str">
        <f t="shared" si="0"/>
        <v>|</v>
      </c>
      <c r="Q1" s="100" t="str">
        <f t="shared" si="0"/>
        <v>|</v>
      </c>
      <c r="R1" s="100" t="str">
        <f t="shared" si="0"/>
        <v>|</v>
      </c>
      <c r="S1" s="100" t="str">
        <f t="shared" si="0"/>
        <v>|</v>
      </c>
      <c r="T1" s="100" t="str">
        <f t="shared" si="0"/>
        <v>|</v>
      </c>
      <c r="U1" s="100" t="str">
        <f t="shared" si="0"/>
        <v>|</v>
      </c>
      <c r="V1" s="100" t="str">
        <f t="shared" si="0"/>
        <v>|</v>
      </c>
      <c r="W1" s="100" t="str">
        <f t="shared" si="0"/>
        <v>|</v>
      </c>
      <c r="X1" s="100" t="str">
        <f t="shared" si="0"/>
        <v>|</v>
      </c>
      <c r="Y1" s="100" t="str">
        <f t="shared" si="0"/>
        <v>|</v>
      </c>
      <c r="Z1" s="100" t="str">
        <f t="shared" si="0"/>
        <v>0|</v>
      </c>
      <c r="AA1" s="100" t="str">
        <f t="shared" si="0"/>
        <v>0|</v>
      </c>
      <c r="AB1" s="100" t="str">
        <f t="shared" si="0"/>
        <v>0|</v>
      </c>
      <c r="AC1" s="100" t="str">
        <f t="shared" si="0"/>
        <v>0|</v>
      </c>
      <c r="AD1" s="100" t="str">
        <f t="shared" si="0"/>
        <v>0|</v>
      </c>
      <c r="AE1" s="100" t="str">
        <f t="shared" si="0"/>
        <v>0|</v>
      </c>
      <c r="AF1" s="100" t="str">
        <f t="shared" si="0"/>
        <v>1|</v>
      </c>
      <c r="AG1" s="100" t="str">
        <f t="shared" ref="AG1:BE1" si="1">AG5&amp;"|"</f>
        <v>|</v>
      </c>
      <c r="AH1" s="100" t="str">
        <f t="shared" si="1"/>
        <v>|</v>
      </c>
      <c r="AI1" s="100" t="str">
        <f t="shared" si="1"/>
        <v>|</v>
      </c>
      <c r="AJ1" s="100" t="str">
        <f t="shared" si="1"/>
        <v>|</v>
      </c>
      <c r="AK1" s="100" t="str">
        <f t="shared" si="1"/>
        <v>|</v>
      </c>
      <c r="AL1" s="100" t="str">
        <f t="shared" si="1"/>
        <v>|</v>
      </c>
      <c r="AM1" s="100" t="str">
        <f t="shared" si="1"/>
        <v>|</v>
      </c>
      <c r="AN1" s="100" t="str">
        <f t="shared" si="1"/>
        <v>|</v>
      </c>
      <c r="AO1" s="100" t="str">
        <f t="shared" si="1"/>
        <v>|</v>
      </c>
      <c r="AP1" s="100" t="str">
        <f t="shared" si="1"/>
        <v>|</v>
      </c>
      <c r="AQ1" s="100" t="str">
        <f t="shared" si="1"/>
        <v>|</v>
      </c>
      <c r="AR1" s="100" t="str">
        <f t="shared" si="1"/>
        <v>|</v>
      </c>
      <c r="AS1" s="100" t="str">
        <f t="shared" si="1"/>
        <v>|</v>
      </c>
      <c r="AT1" s="100" t="str">
        <f t="shared" si="1"/>
        <v>|</v>
      </c>
      <c r="AU1" s="100" t="str">
        <f t="shared" si="1"/>
        <v>|</v>
      </c>
      <c r="AV1" s="100" t="str">
        <f t="shared" si="1"/>
        <v>|</v>
      </c>
      <c r="AW1" s="100" t="str">
        <f t="shared" si="1"/>
        <v>|</v>
      </c>
      <c r="AX1" s="100" t="str">
        <f t="shared" si="1"/>
        <v>|</v>
      </c>
      <c r="AY1" s="100" t="str">
        <f t="shared" si="1"/>
        <v>|</v>
      </c>
      <c r="AZ1" s="100" t="str">
        <f t="shared" si="1"/>
        <v>|</v>
      </c>
      <c r="BA1" s="100" t="str">
        <f t="shared" si="1"/>
        <v>|</v>
      </c>
      <c r="BB1" s="100" t="str">
        <f t="shared" si="1"/>
        <v>|</v>
      </c>
      <c r="BC1" s="100" t="str">
        <f t="shared" si="1"/>
        <v>|</v>
      </c>
      <c r="BD1" s="100" t="str">
        <f t="shared" si="1"/>
        <v>|</v>
      </c>
      <c r="BE1" s="100" t="str">
        <f t="shared" si="1"/>
        <v>|</v>
      </c>
      <c r="BF1" s="100" t="str">
        <f t="shared" ref="BF1:CK1" si="2">BF5&amp;"|"</f>
        <v>250000|</v>
      </c>
      <c r="BG1" s="100" t="str">
        <f t="shared" si="2"/>
        <v>0|</v>
      </c>
      <c r="BH1" s="100" t="str">
        <f t="shared" si="2"/>
        <v>38366|</v>
      </c>
      <c r="BI1" s="100" t="str">
        <f t="shared" si="2"/>
        <v>1634|</v>
      </c>
      <c r="BJ1" s="100" t="str">
        <f t="shared" si="2"/>
        <v>0|</v>
      </c>
      <c r="BK1" s="100" t="str">
        <f t="shared" si="2"/>
        <v>0|</v>
      </c>
      <c r="BL1" s="100" t="str">
        <f t="shared" si="2"/>
        <v>18000|</v>
      </c>
      <c r="BM1" s="100" t="str">
        <f t="shared" si="2"/>
        <v>3000|</v>
      </c>
      <c r="BN1" s="100" t="str">
        <f t="shared" si="2"/>
        <v>4183|</v>
      </c>
      <c r="BO1" s="100" t="str">
        <f t="shared" si="2"/>
        <v>817|</v>
      </c>
      <c r="BP1" s="100" t="str">
        <f t="shared" si="2"/>
        <v>0|</v>
      </c>
      <c r="BQ1" s="100" t="str">
        <f t="shared" si="2"/>
        <v>0|</v>
      </c>
      <c r="BR1" s="100" t="str">
        <f t="shared" si="2"/>
        <v>79183|</v>
      </c>
      <c r="BS1" s="100" t="str">
        <f t="shared" si="2"/>
        <v>817|</v>
      </c>
      <c r="BT1" s="100" t="str">
        <f t="shared" si="2"/>
        <v>0|</v>
      </c>
      <c r="BU1" s="100" t="str">
        <f t="shared" si="2"/>
        <v>85000|</v>
      </c>
      <c r="BV1" s="100" t="str">
        <f t="shared" si="2"/>
        <v>0|</v>
      </c>
      <c r="BW1" s="100" t="str">
        <f t="shared" si="2"/>
        <v>0|</v>
      </c>
      <c r="BX1" s="100" t="str">
        <f t="shared" si="2"/>
        <v>0|</v>
      </c>
      <c r="BY1" s="100" t="str">
        <f t="shared" si="2"/>
        <v>0|</v>
      </c>
      <c r="BZ1" s="100" t="str">
        <f t="shared" si="2"/>
        <v>0|</v>
      </c>
      <c r="CA1" s="100" t="str">
        <f t="shared" si="2"/>
        <v>8000|</v>
      </c>
      <c r="CB1" s="100" t="str">
        <f t="shared" si="2"/>
        <v>0|</v>
      </c>
      <c r="CC1" s="100" t="str">
        <f t="shared" si="2"/>
        <v>0|</v>
      </c>
      <c r="CD1" s="100" t="str">
        <f t="shared" si="2"/>
        <v>0|</v>
      </c>
      <c r="CE1" s="100" t="str">
        <f t="shared" si="2"/>
        <v>0|</v>
      </c>
      <c r="CF1" s="100" t="str">
        <f t="shared" si="2"/>
        <v>25000|</v>
      </c>
      <c r="CG1" s="100" t="str">
        <f t="shared" si="2"/>
        <v>0|</v>
      </c>
      <c r="CH1" s="100" t="str">
        <f t="shared" si="2"/>
        <v>0|</v>
      </c>
      <c r="CI1" s="100" t="str">
        <f t="shared" si="2"/>
        <v>0|</v>
      </c>
      <c r="CJ1" s="100" t="str">
        <f t="shared" si="2"/>
        <v>0|</v>
      </c>
      <c r="CK1" s="100" t="str">
        <f t="shared" si="2"/>
        <v>0|</v>
      </c>
      <c r="CL1" s="100" t="str">
        <f t="shared" ref="CL1:DQ1" si="3">CL5&amp;"|"</f>
        <v>0|</v>
      </c>
      <c r="CM1" s="100" t="str">
        <f t="shared" si="3"/>
        <v>0|</v>
      </c>
      <c r="CN1" s="100" t="str">
        <f t="shared" si="3"/>
        <v>0|</v>
      </c>
      <c r="CO1" s="100" t="str">
        <f t="shared" si="3"/>
        <v>0|</v>
      </c>
      <c r="CP1" s="100" t="str">
        <f t="shared" si="3"/>
        <v>0|</v>
      </c>
      <c r="CQ1" s="100" t="str">
        <f t="shared" si="3"/>
        <v>0|</v>
      </c>
      <c r="CR1" s="100" t="str">
        <f t="shared" si="3"/>
        <v>0|</v>
      </c>
      <c r="CS1" s="100" t="str">
        <f t="shared" si="3"/>
        <v>0|</v>
      </c>
      <c r="CT1" s="100" t="str">
        <f t="shared" si="3"/>
        <v>0|</v>
      </c>
      <c r="CU1" s="100" t="str">
        <f t="shared" si="3"/>
        <v>0|</v>
      </c>
      <c r="CV1" s="100" t="str">
        <f t="shared" si="3"/>
        <v>0|</v>
      </c>
      <c r="CW1" s="100" t="str">
        <f t="shared" si="3"/>
        <v>0|</v>
      </c>
      <c r="CX1" s="100" t="str">
        <f t="shared" si="3"/>
        <v>0|</v>
      </c>
      <c r="CY1" s="100" t="str">
        <f t="shared" si="3"/>
        <v>0|</v>
      </c>
      <c r="CZ1" s="100" t="str">
        <f t="shared" si="3"/>
        <v>0|</v>
      </c>
      <c r="DA1" s="100" t="str">
        <f t="shared" si="3"/>
        <v>0|</v>
      </c>
      <c r="DB1" s="100" t="str">
        <f t="shared" si="3"/>
        <v>0|</v>
      </c>
      <c r="DC1" s="100" t="str">
        <f t="shared" si="3"/>
        <v>0|</v>
      </c>
      <c r="DD1" s="100" t="str">
        <f t="shared" si="3"/>
        <v>0|</v>
      </c>
      <c r="DE1" s="100" t="str">
        <f t="shared" si="3"/>
        <v>0|</v>
      </c>
      <c r="DF1" s="100" t="str">
        <f t="shared" si="3"/>
        <v>0|</v>
      </c>
      <c r="DG1" s="100" t="str">
        <f t="shared" si="3"/>
        <v>0|</v>
      </c>
      <c r="DH1" s="100" t="str">
        <f t="shared" si="3"/>
        <v>25000|</v>
      </c>
      <c r="DI1" s="100" t="str">
        <f t="shared" si="3"/>
        <v>0|</v>
      </c>
      <c r="DJ1" s="100" t="str">
        <f t="shared" si="3"/>
        <v>439732|</v>
      </c>
      <c r="DK1" s="100" t="str">
        <f t="shared" si="3"/>
        <v>99268|</v>
      </c>
      <c r="DL1" s="100" t="str">
        <f t="shared" si="3"/>
        <v>60000|</v>
      </c>
      <c r="DM1" s="100" t="str">
        <f t="shared" si="3"/>
        <v>0|</v>
      </c>
      <c r="DN1" s="100" t="str">
        <f t="shared" si="3"/>
        <v>0|</v>
      </c>
      <c r="DO1" s="100" t="str">
        <f t="shared" si="3"/>
        <v>0|</v>
      </c>
      <c r="DP1" s="100" t="str">
        <f t="shared" si="3"/>
        <v>0|</v>
      </c>
      <c r="DQ1" s="100" t="str">
        <f t="shared" si="3"/>
        <v>0|</v>
      </c>
      <c r="DR1" s="100" t="str">
        <f t="shared" ref="DR1:ED1" si="4">DR5&amp;"|"</f>
        <v>0|</v>
      </c>
      <c r="DS1" s="100" t="str">
        <f t="shared" si="4"/>
        <v>0|</v>
      </c>
      <c r="DT1" s="100" t="str">
        <f t="shared" si="4"/>
        <v>539000|</v>
      </c>
      <c r="DU1" s="100" t="str">
        <f t="shared" si="4"/>
        <v>0|</v>
      </c>
      <c r="DV1" s="100" t="str">
        <f t="shared" si="4"/>
        <v>0|</v>
      </c>
      <c r="DW1" s="100" t="str">
        <f t="shared" si="4"/>
        <v>0|</v>
      </c>
      <c r="DX1" s="100" t="str">
        <f t="shared" si="4"/>
        <v>0|</v>
      </c>
      <c r="DY1" s="100" t="str">
        <f t="shared" si="4"/>
        <v>0|</v>
      </c>
      <c r="DZ1" s="100" t="str">
        <f t="shared" si="4"/>
        <v>0|</v>
      </c>
      <c r="EA1" s="100" t="str">
        <f t="shared" si="4"/>
        <v>0|</v>
      </c>
      <c r="EB1" s="100" t="str">
        <f t="shared" si="4"/>
        <v>0|</v>
      </c>
      <c r="EC1" s="100" t="str">
        <f t="shared" si="4"/>
        <v>0|</v>
      </c>
      <c r="ED1" s="100" t="str">
        <f t="shared" si="4"/>
        <v>3000|</v>
      </c>
    </row>
    <row r="2" spans="1:154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17" t="s">
        <v>1</v>
      </c>
      <c r="AE2" s="18"/>
      <c r="AF2" s="18"/>
      <c r="AG2" s="110"/>
      <c r="AH2" s="110"/>
      <c r="AI2" s="110"/>
      <c r="AJ2" s="110"/>
      <c r="AK2" s="110"/>
      <c r="AL2" s="110"/>
      <c r="AM2" s="110"/>
      <c r="AN2" s="110" t="s">
        <v>344</v>
      </c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6" t="s">
        <v>351</v>
      </c>
      <c r="AZ2" s="113"/>
      <c r="BA2" s="113"/>
      <c r="BB2" s="113"/>
      <c r="BC2" s="113"/>
      <c r="BD2" s="113"/>
      <c r="BE2" s="113"/>
      <c r="BF2" s="22" t="s">
        <v>2</v>
      </c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5" t="s">
        <v>3</v>
      </c>
      <c r="DX2" s="26"/>
      <c r="DY2" s="26"/>
      <c r="DZ2" s="26"/>
      <c r="EA2" s="26"/>
      <c r="EB2" s="26"/>
      <c r="EC2" s="26"/>
      <c r="ED2" s="26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</row>
    <row r="3" spans="1:154" s="6" customFormat="1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  <c r="P3" s="4">
        <v>16</v>
      </c>
      <c r="Q3" s="4">
        <v>17</v>
      </c>
      <c r="R3" s="4">
        <v>18</v>
      </c>
      <c r="S3" s="4">
        <v>19</v>
      </c>
      <c r="T3" s="4">
        <v>20</v>
      </c>
      <c r="U3" s="4">
        <v>21</v>
      </c>
      <c r="V3" s="4">
        <v>22</v>
      </c>
      <c r="W3" s="4">
        <v>23</v>
      </c>
      <c r="X3" s="4">
        <v>24</v>
      </c>
      <c r="Y3" s="4">
        <v>25</v>
      </c>
      <c r="Z3" s="4">
        <v>26</v>
      </c>
      <c r="AA3" s="4">
        <v>27</v>
      </c>
      <c r="AB3" s="4">
        <v>28</v>
      </c>
      <c r="AC3" s="4">
        <v>29</v>
      </c>
      <c r="AD3" s="19">
        <v>30</v>
      </c>
      <c r="AE3" s="19">
        <v>31</v>
      </c>
      <c r="AF3" s="19">
        <v>32</v>
      </c>
      <c r="AG3" s="111">
        <v>33</v>
      </c>
      <c r="AH3" s="111">
        <v>34</v>
      </c>
      <c r="AI3" s="111">
        <v>35</v>
      </c>
      <c r="AJ3" s="111">
        <v>36</v>
      </c>
      <c r="AK3" s="111">
        <v>37</v>
      </c>
      <c r="AL3" s="111">
        <v>38</v>
      </c>
      <c r="AM3" s="111">
        <v>39</v>
      </c>
      <c r="AN3" s="111">
        <v>40</v>
      </c>
      <c r="AO3" s="111">
        <v>41</v>
      </c>
      <c r="AP3" s="111">
        <v>42</v>
      </c>
      <c r="AQ3" s="111">
        <v>43</v>
      </c>
      <c r="AR3" s="111">
        <v>44</v>
      </c>
      <c r="AS3" s="111">
        <v>45</v>
      </c>
      <c r="AT3" s="111">
        <v>46</v>
      </c>
      <c r="AU3" s="111">
        <v>47</v>
      </c>
      <c r="AV3" s="111">
        <v>48</v>
      </c>
      <c r="AW3" s="111">
        <v>49</v>
      </c>
      <c r="AX3" s="111">
        <v>50</v>
      </c>
      <c r="AY3" s="114">
        <v>51</v>
      </c>
      <c r="AZ3" s="114">
        <v>52</v>
      </c>
      <c r="BA3" s="114">
        <v>53</v>
      </c>
      <c r="BB3" s="114">
        <v>54</v>
      </c>
      <c r="BC3" s="114">
        <v>55</v>
      </c>
      <c r="BD3" s="114">
        <v>56</v>
      </c>
      <c r="BE3" s="114">
        <v>57</v>
      </c>
      <c r="BF3" s="24">
        <v>58</v>
      </c>
      <c r="BG3" s="24">
        <v>59</v>
      </c>
      <c r="BH3" s="24">
        <v>60</v>
      </c>
      <c r="BI3" s="24">
        <v>61</v>
      </c>
      <c r="BJ3" s="24">
        <v>62</v>
      </c>
      <c r="BK3" s="24">
        <v>63</v>
      </c>
      <c r="BL3" s="24">
        <v>64</v>
      </c>
      <c r="BM3" s="24">
        <v>65</v>
      </c>
      <c r="BN3" s="24">
        <v>66</v>
      </c>
      <c r="BO3" s="24">
        <v>67</v>
      </c>
      <c r="BP3" s="24">
        <v>68</v>
      </c>
      <c r="BQ3" s="24">
        <v>69</v>
      </c>
      <c r="BR3" s="24">
        <v>70</v>
      </c>
      <c r="BS3" s="24">
        <v>71</v>
      </c>
      <c r="BT3" s="24">
        <v>72</v>
      </c>
      <c r="BU3" s="24">
        <v>73</v>
      </c>
      <c r="BV3" s="24">
        <v>74</v>
      </c>
      <c r="BW3" s="24">
        <v>75</v>
      </c>
      <c r="BX3" s="24">
        <v>76</v>
      </c>
      <c r="BY3" s="24">
        <v>77</v>
      </c>
      <c r="BZ3" s="24">
        <v>78</v>
      </c>
      <c r="CA3" s="24">
        <v>79</v>
      </c>
      <c r="CB3" s="24">
        <v>80</v>
      </c>
      <c r="CC3" s="24">
        <v>81</v>
      </c>
      <c r="CD3" s="24">
        <v>82</v>
      </c>
      <c r="CE3" s="24">
        <v>83</v>
      </c>
      <c r="CF3" s="24">
        <v>84</v>
      </c>
      <c r="CG3" s="24">
        <v>85</v>
      </c>
      <c r="CH3" s="24">
        <v>86</v>
      </c>
      <c r="CI3" s="24">
        <v>87</v>
      </c>
      <c r="CJ3" s="24">
        <v>88</v>
      </c>
      <c r="CK3" s="24">
        <v>89</v>
      </c>
      <c r="CL3" s="24">
        <v>90</v>
      </c>
      <c r="CM3" s="24">
        <v>91</v>
      </c>
      <c r="CN3" s="24">
        <v>92</v>
      </c>
      <c r="CO3" s="24">
        <v>93</v>
      </c>
      <c r="CP3" s="24">
        <v>94</v>
      </c>
      <c r="CQ3" s="24">
        <v>95</v>
      </c>
      <c r="CR3" s="24">
        <v>96</v>
      </c>
      <c r="CS3" s="24">
        <v>97</v>
      </c>
      <c r="CT3" s="24">
        <v>98</v>
      </c>
      <c r="CU3" s="24">
        <v>99</v>
      </c>
      <c r="CV3" s="24">
        <v>100</v>
      </c>
      <c r="CW3" s="24">
        <v>101</v>
      </c>
      <c r="CX3" s="24">
        <v>102</v>
      </c>
      <c r="CY3" s="24">
        <v>103</v>
      </c>
      <c r="CZ3" s="24">
        <v>104</v>
      </c>
      <c r="DA3" s="24">
        <v>105</v>
      </c>
      <c r="DB3" s="24">
        <v>106</v>
      </c>
      <c r="DC3" s="24">
        <v>107</v>
      </c>
      <c r="DD3" s="24">
        <v>108</v>
      </c>
      <c r="DE3" s="24">
        <v>109</v>
      </c>
      <c r="DF3" s="24">
        <v>110</v>
      </c>
      <c r="DG3" s="24">
        <v>111</v>
      </c>
      <c r="DH3" s="24">
        <v>112</v>
      </c>
      <c r="DI3" s="24">
        <v>113</v>
      </c>
      <c r="DJ3" s="24">
        <v>114</v>
      </c>
      <c r="DK3" s="24">
        <v>115</v>
      </c>
      <c r="DL3" s="24">
        <v>116</v>
      </c>
      <c r="DM3" s="24">
        <v>117</v>
      </c>
      <c r="DN3" s="24">
        <v>118</v>
      </c>
      <c r="DO3" s="24">
        <v>119</v>
      </c>
      <c r="DP3" s="24">
        <v>120</v>
      </c>
      <c r="DQ3" s="24">
        <v>121</v>
      </c>
      <c r="DR3" s="24">
        <v>122</v>
      </c>
      <c r="DS3" s="24">
        <v>123</v>
      </c>
      <c r="DT3" s="24">
        <v>124</v>
      </c>
      <c r="DU3" s="24">
        <v>125</v>
      </c>
      <c r="DV3" s="24">
        <v>126</v>
      </c>
      <c r="DW3" s="27">
        <v>127</v>
      </c>
      <c r="DX3" s="27">
        <v>128</v>
      </c>
      <c r="DY3" s="27">
        <v>129</v>
      </c>
      <c r="DZ3" s="27">
        <v>130</v>
      </c>
      <c r="EA3" s="27">
        <v>131</v>
      </c>
      <c r="EB3" s="27">
        <v>132</v>
      </c>
      <c r="EC3" s="27">
        <v>133</v>
      </c>
      <c r="ED3" s="27">
        <v>134</v>
      </c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</row>
    <row r="4" spans="1:154" s="8" customFormat="1" ht="122.25" customHeight="1" thickBot="1" x14ac:dyDescent="0.25">
      <c r="A4" s="14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4" t="s">
        <v>18</v>
      </c>
      <c r="P4" s="14" t="s">
        <v>19</v>
      </c>
      <c r="Q4" s="15" t="s">
        <v>20</v>
      </c>
      <c r="R4" s="15" t="s">
        <v>21</v>
      </c>
      <c r="S4" s="15" t="s">
        <v>22</v>
      </c>
      <c r="T4" s="15" t="s">
        <v>23</v>
      </c>
      <c r="U4" s="15" t="s">
        <v>24</v>
      </c>
      <c r="V4" s="15" t="s">
        <v>25</v>
      </c>
      <c r="W4" s="15" t="s">
        <v>26</v>
      </c>
      <c r="X4" s="15" t="s">
        <v>27</v>
      </c>
      <c r="Y4" s="15" t="s">
        <v>28</v>
      </c>
      <c r="Z4" s="15" t="s">
        <v>29</v>
      </c>
      <c r="AA4" s="15" t="s">
        <v>30</v>
      </c>
      <c r="AB4" s="15" t="s">
        <v>31</v>
      </c>
      <c r="AC4" s="15" t="s">
        <v>32</v>
      </c>
      <c r="AD4" s="16" t="s">
        <v>33</v>
      </c>
      <c r="AE4" s="16" t="s">
        <v>34</v>
      </c>
      <c r="AF4" s="16" t="s">
        <v>35</v>
      </c>
      <c r="AG4" s="112" t="s">
        <v>329</v>
      </c>
      <c r="AH4" s="112" t="s">
        <v>330</v>
      </c>
      <c r="AI4" s="112" t="s">
        <v>331</v>
      </c>
      <c r="AJ4" s="112" t="s">
        <v>332</v>
      </c>
      <c r="AK4" s="112" t="s">
        <v>333</v>
      </c>
      <c r="AL4" s="112" t="s">
        <v>334</v>
      </c>
      <c r="AM4" s="112" t="s">
        <v>335</v>
      </c>
      <c r="AN4" s="112" t="s">
        <v>336</v>
      </c>
      <c r="AO4" s="112" t="s">
        <v>338</v>
      </c>
      <c r="AP4" s="112" t="s">
        <v>337</v>
      </c>
      <c r="AQ4" s="112" t="s">
        <v>339</v>
      </c>
      <c r="AR4" s="112" t="s">
        <v>340</v>
      </c>
      <c r="AS4" s="112" t="s">
        <v>334</v>
      </c>
      <c r="AT4" s="112" t="s">
        <v>341</v>
      </c>
      <c r="AU4" s="112" t="s">
        <v>343</v>
      </c>
      <c r="AV4" s="112" t="s">
        <v>342</v>
      </c>
      <c r="AW4" s="112" t="s">
        <v>338</v>
      </c>
      <c r="AX4" s="112" t="s">
        <v>337</v>
      </c>
      <c r="AY4" s="115" t="s">
        <v>345</v>
      </c>
      <c r="AZ4" s="115" t="s">
        <v>346</v>
      </c>
      <c r="BA4" s="115" t="s">
        <v>347</v>
      </c>
      <c r="BB4" s="115" t="s">
        <v>348</v>
      </c>
      <c r="BC4" s="115" t="s">
        <v>349</v>
      </c>
      <c r="BD4" s="115" t="s">
        <v>350</v>
      </c>
      <c r="BE4" s="115" t="s">
        <v>346</v>
      </c>
      <c r="BF4" s="21" t="s">
        <v>36</v>
      </c>
      <c r="BG4" s="21" t="s">
        <v>37</v>
      </c>
      <c r="BH4" s="21" t="s">
        <v>38</v>
      </c>
      <c r="BI4" s="21" t="s">
        <v>39</v>
      </c>
      <c r="BJ4" s="21" t="s">
        <v>40</v>
      </c>
      <c r="BK4" s="21" t="s">
        <v>41</v>
      </c>
      <c r="BL4" s="21" t="s">
        <v>42</v>
      </c>
      <c r="BM4" s="21" t="s">
        <v>43</v>
      </c>
      <c r="BN4" s="21" t="s">
        <v>44</v>
      </c>
      <c r="BO4" s="21" t="s">
        <v>45</v>
      </c>
      <c r="BP4" s="21" t="s">
        <v>46</v>
      </c>
      <c r="BQ4" s="21" t="s">
        <v>47</v>
      </c>
      <c r="BR4" s="21" t="s">
        <v>48</v>
      </c>
      <c r="BS4" s="21" t="s">
        <v>49</v>
      </c>
      <c r="BT4" s="21" t="s">
        <v>50</v>
      </c>
      <c r="BU4" s="21" t="s">
        <v>51</v>
      </c>
      <c r="BV4" s="21" t="s">
        <v>52</v>
      </c>
      <c r="BW4" s="21" t="s">
        <v>53</v>
      </c>
      <c r="BX4" s="21" t="s">
        <v>54</v>
      </c>
      <c r="BY4" s="21" t="s">
        <v>55</v>
      </c>
      <c r="BZ4" s="21" t="s">
        <v>56</v>
      </c>
      <c r="CA4" s="21" t="s">
        <v>57</v>
      </c>
      <c r="CB4" s="21" t="s">
        <v>58</v>
      </c>
      <c r="CC4" s="21" t="s">
        <v>59</v>
      </c>
      <c r="CD4" s="21" t="s">
        <v>60</v>
      </c>
      <c r="CE4" s="21" t="s">
        <v>61</v>
      </c>
      <c r="CF4" s="21" t="s">
        <v>62</v>
      </c>
      <c r="CG4" s="21" t="s">
        <v>63</v>
      </c>
      <c r="CH4" s="21" t="s">
        <v>64</v>
      </c>
      <c r="CI4" s="21" t="s">
        <v>65</v>
      </c>
      <c r="CJ4" s="21" t="s">
        <v>66</v>
      </c>
      <c r="CK4" s="21" t="s">
        <v>67</v>
      </c>
      <c r="CL4" s="21" t="s">
        <v>68</v>
      </c>
      <c r="CM4" s="21" t="s">
        <v>69</v>
      </c>
      <c r="CN4" s="21" t="s">
        <v>70</v>
      </c>
      <c r="CO4" s="21" t="s">
        <v>71</v>
      </c>
      <c r="CP4" s="21" t="s">
        <v>72</v>
      </c>
      <c r="CQ4" s="21" t="s">
        <v>73</v>
      </c>
      <c r="CR4" s="21" t="s">
        <v>74</v>
      </c>
      <c r="CS4" s="21" t="s">
        <v>75</v>
      </c>
      <c r="CT4" s="21" t="s">
        <v>76</v>
      </c>
      <c r="CU4" s="21" t="s">
        <v>77</v>
      </c>
      <c r="CV4" s="21" t="s">
        <v>78</v>
      </c>
      <c r="CW4" s="21" t="s">
        <v>79</v>
      </c>
      <c r="CX4" s="21" t="s">
        <v>80</v>
      </c>
      <c r="CY4" s="21" t="s">
        <v>81</v>
      </c>
      <c r="CZ4" s="21" t="s">
        <v>82</v>
      </c>
      <c r="DA4" s="21" t="s">
        <v>83</v>
      </c>
      <c r="DB4" s="21" t="s">
        <v>84</v>
      </c>
      <c r="DC4" s="21" t="s">
        <v>85</v>
      </c>
      <c r="DD4" s="21" t="s">
        <v>86</v>
      </c>
      <c r="DE4" s="21" t="s">
        <v>87</v>
      </c>
      <c r="DF4" s="21" t="s">
        <v>88</v>
      </c>
      <c r="DG4" s="21" t="s">
        <v>89</v>
      </c>
      <c r="DH4" s="21" t="s">
        <v>90</v>
      </c>
      <c r="DI4" s="21" t="s">
        <v>91</v>
      </c>
      <c r="DJ4" s="21" t="s">
        <v>92</v>
      </c>
      <c r="DK4" s="21" t="s">
        <v>93</v>
      </c>
      <c r="DL4" s="21" t="s">
        <v>94</v>
      </c>
      <c r="DM4" s="21" t="s">
        <v>95</v>
      </c>
      <c r="DN4" s="21" t="s">
        <v>96</v>
      </c>
      <c r="DO4" s="21" t="s">
        <v>97</v>
      </c>
      <c r="DP4" s="21" t="s">
        <v>98</v>
      </c>
      <c r="DQ4" s="21" t="s">
        <v>99</v>
      </c>
      <c r="DR4" s="21" t="s">
        <v>100</v>
      </c>
      <c r="DS4" s="21" t="s">
        <v>101</v>
      </c>
      <c r="DT4" s="21" t="s">
        <v>102</v>
      </c>
      <c r="DU4" s="21" t="s">
        <v>103</v>
      </c>
      <c r="DV4" s="21" t="s">
        <v>104</v>
      </c>
      <c r="DW4" s="20" t="s">
        <v>105</v>
      </c>
      <c r="DX4" s="20" t="s">
        <v>106</v>
      </c>
      <c r="DY4" s="20" t="s">
        <v>107</v>
      </c>
      <c r="DZ4" s="20" t="s">
        <v>108</v>
      </c>
      <c r="EA4" s="20" t="s">
        <v>109</v>
      </c>
      <c r="EB4" s="20" t="s">
        <v>110</v>
      </c>
      <c r="EC4" s="20" t="s">
        <v>111</v>
      </c>
      <c r="ED4" s="20" t="s">
        <v>112</v>
      </c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</row>
    <row r="5" spans="1:154" ht="15.75" thickTop="1" x14ac:dyDescent="0.25">
      <c r="A5" s="97">
        <f>MONTH(Trabajadores!A5)</f>
        <v>1</v>
      </c>
      <c r="B5" s="97">
        <f>MONTH(Trabajadores!B5)</f>
        <v>12</v>
      </c>
      <c r="C5" t="str">
        <f>+Trabajadores!G5</f>
        <v>CAGG841210AS8</v>
      </c>
      <c r="D5" t="str">
        <f>+Trabajadores!H5</f>
        <v>CAGG841210MDFSRD07</v>
      </c>
      <c r="E5" t="str">
        <f>+Trabajadores!D5</f>
        <v>CASTRO</v>
      </c>
      <c r="F5" t="str">
        <f>+Trabajadores!E5</f>
        <v>GARCIA</v>
      </c>
      <c r="G5" t="str">
        <f>+Trabajadores!F5</f>
        <v>GUADALUPE</v>
      </c>
      <c r="H5" s="95">
        <v>3</v>
      </c>
      <c r="I5">
        <f>IF('Calc. ISR'!I8&gt;0,1,2)</f>
        <v>2</v>
      </c>
      <c r="J5">
        <v>1</v>
      </c>
      <c r="K5">
        <v>2</v>
      </c>
      <c r="L5" s="96">
        <v>1</v>
      </c>
      <c r="M5">
        <v>2</v>
      </c>
      <c r="N5">
        <v>0</v>
      </c>
      <c r="O5">
        <v>15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</v>
      </c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>
        <f>ROUND(Nomina!B6,0)</f>
        <v>250000</v>
      </c>
      <c r="BG5" s="97">
        <f>ROUND(0,0)</f>
        <v>0</v>
      </c>
      <c r="BH5" s="97">
        <f>ROUND(Nomina!E6,0)</f>
        <v>38366</v>
      </c>
      <c r="BI5" s="97">
        <f>ROUND(Nomina!D6,0)</f>
        <v>1634</v>
      </c>
      <c r="BJ5" s="97">
        <f>ROUND(0,0)</f>
        <v>0</v>
      </c>
      <c r="BK5" s="97">
        <f>ROUND(0,0)</f>
        <v>0</v>
      </c>
      <c r="BL5" s="97">
        <f>ROUND(Nomina!G6,0)</f>
        <v>18000</v>
      </c>
      <c r="BM5" s="97">
        <f>ROUND(Nomina!F6,0)</f>
        <v>3000</v>
      </c>
      <c r="BN5" s="97">
        <f>ROUND(Nomina!J6,0)</f>
        <v>4183</v>
      </c>
      <c r="BO5" s="97">
        <f>ROUND(Nomina!I6,0)</f>
        <v>817</v>
      </c>
      <c r="BP5" s="97">
        <f>ROUND(0,0)</f>
        <v>0</v>
      </c>
      <c r="BQ5" s="97">
        <f>ROUND(0,0)</f>
        <v>0</v>
      </c>
      <c r="BR5" s="97">
        <f>ROUND(Nomina!M6,0)</f>
        <v>79183</v>
      </c>
      <c r="BS5" s="97">
        <f>ROUND(Nomina!L6,0)</f>
        <v>817</v>
      </c>
      <c r="BT5" s="97">
        <f>ROUND(0,0)</f>
        <v>0</v>
      </c>
      <c r="BU5" s="97">
        <f>ROUND(Nomina!P6,0)</f>
        <v>85000</v>
      </c>
      <c r="BV5" s="97">
        <f>ROUND(0,0)</f>
        <v>0</v>
      </c>
      <c r="BW5" s="97">
        <f>ROUND(0,0)</f>
        <v>0</v>
      </c>
      <c r="BX5" s="97">
        <f>ROUND(0,0)</f>
        <v>0</v>
      </c>
      <c r="BY5" s="97">
        <f>ROUND(0,0)</f>
        <v>0</v>
      </c>
      <c r="BZ5" s="97">
        <f>ROUND(Nomina!S6,0)</f>
        <v>0</v>
      </c>
      <c r="CA5" s="97">
        <f>ROUND(Nomina!R6,0)</f>
        <v>8000</v>
      </c>
      <c r="CB5" s="97">
        <f>ROUND(0,0)</f>
        <v>0</v>
      </c>
      <c r="CC5" s="97">
        <f>ROUND(0,0)</f>
        <v>0</v>
      </c>
      <c r="CD5" s="97">
        <f>ROUND(0,0)</f>
        <v>0</v>
      </c>
      <c r="CE5" s="97">
        <f>ROUND(0,0)</f>
        <v>0</v>
      </c>
      <c r="CF5" s="97">
        <f>ROUND(Nomina!N6,0)</f>
        <v>25000</v>
      </c>
      <c r="CG5" s="97">
        <f t="shared" ref="CG5:DG14" si="5">ROUND(0,0)</f>
        <v>0</v>
      </c>
      <c r="CH5" s="97">
        <f t="shared" si="5"/>
        <v>0</v>
      </c>
      <c r="CI5" s="97">
        <f t="shared" si="5"/>
        <v>0</v>
      </c>
      <c r="CJ5" s="97">
        <f t="shared" si="5"/>
        <v>0</v>
      </c>
      <c r="CK5" s="97">
        <f t="shared" si="5"/>
        <v>0</v>
      </c>
      <c r="CL5" s="97">
        <f t="shared" si="5"/>
        <v>0</v>
      </c>
      <c r="CM5" s="97">
        <f t="shared" si="5"/>
        <v>0</v>
      </c>
      <c r="CN5" s="97">
        <f t="shared" si="5"/>
        <v>0</v>
      </c>
      <c r="CO5" s="97">
        <f t="shared" si="5"/>
        <v>0</v>
      </c>
      <c r="CP5" s="97">
        <f t="shared" si="5"/>
        <v>0</v>
      </c>
      <c r="CQ5" s="97">
        <f t="shared" si="5"/>
        <v>0</v>
      </c>
      <c r="CR5" s="97">
        <f t="shared" si="5"/>
        <v>0</v>
      </c>
      <c r="CS5" s="97">
        <f t="shared" si="5"/>
        <v>0</v>
      </c>
      <c r="CT5" s="97">
        <f t="shared" si="5"/>
        <v>0</v>
      </c>
      <c r="CU5" s="97">
        <f t="shared" si="5"/>
        <v>0</v>
      </c>
      <c r="CV5" s="97">
        <f t="shared" si="5"/>
        <v>0</v>
      </c>
      <c r="CW5" s="97">
        <f t="shared" si="5"/>
        <v>0</v>
      </c>
      <c r="CX5" s="97">
        <f t="shared" si="5"/>
        <v>0</v>
      </c>
      <c r="CY5" s="97">
        <f t="shared" si="5"/>
        <v>0</v>
      </c>
      <c r="CZ5" s="97">
        <f t="shared" si="5"/>
        <v>0</v>
      </c>
      <c r="DA5" s="97">
        <f t="shared" si="5"/>
        <v>0</v>
      </c>
      <c r="DB5" s="97">
        <f t="shared" si="5"/>
        <v>0</v>
      </c>
      <c r="DC5" s="97">
        <f t="shared" si="5"/>
        <v>0</v>
      </c>
      <c r="DD5" s="97">
        <f t="shared" si="5"/>
        <v>0</v>
      </c>
      <c r="DE5" s="97">
        <f t="shared" si="5"/>
        <v>0</v>
      </c>
      <c r="DF5" s="97">
        <f t="shared" si="5"/>
        <v>0</v>
      </c>
      <c r="DG5" s="97">
        <f t="shared" si="5"/>
        <v>0</v>
      </c>
      <c r="DH5" s="97">
        <f>ROUND(Nomina!O6,0)</f>
        <v>25000</v>
      </c>
      <c r="DI5" s="97">
        <f>ROUND(0,0)</f>
        <v>0</v>
      </c>
      <c r="DJ5" s="97">
        <f>ROUND(BF5+BH5+BJ5+BL5+BN5+BP5+BR5+BT5+BV5+BX5+BZ5+CB5+CD5+CF5+CH5+CJ5+CL5+CN5+CP5+CR5+CT5+CV5+CX5+CZ5+DB5+DD5+DF5+DH5,0)</f>
        <v>439732</v>
      </c>
      <c r="DK5" s="97">
        <f>ROUND(BG5+BI5+BK5+BM5+BO5+BQ5+BS5+BU5+BW5+BY5+CA5+CC5+CE5+CG5+CI5+CK5+CM5+CO5+CQ5+CS5+CU5+CW5+CY5+DA5+DC5+DE5+DG5+DI5,0)</f>
        <v>99268</v>
      </c>
      <c r="DL5" s="97">
        <f>ROUND('Calc. ISR'!Q8+'Calc. ISR'!R8,0)</f>
        <v>60000</v>
      </c>
      <c r="DM5" s="97">
        <f t="shared" ref="DM5:EC20" si="6">ROUND(0,0)</f>
        <v>0</v>
      </c>
      <c r="DN5" s="97">
        <f t="shared" si="6"/>
        <v>0</v>
      </c>
      <c r="DO5" s="97">
        <f t="shared" si="6"/>
        <v>0</v>
      </c>
      <c r="DP5" s="97">
        <f t="shared" si="6"/>
        <v>0</v>
      </c>
      <c r="DQ5" s="97">
        <f t="shared" si="6"/>
        <v>0</v>
      </c>
      <c r="DR5" s="97">
        <f t="shared" si="6"/>
        <v>0</v>
      </c>
      <c r="DS5" s="97">
        <f t="shared" si="6"/>
        <v>0</v>
      </c>
      <c r="DT5" s="97">
        <f>ROUND(DJ5+DK5+DR5+DS5,0)</f>
        <v>539000</v>
      </c>
      <c r="DU5" s="97">
        <f t="shared" si="6"/>
        <v>0</v>
      </c>
      <c r="DV5" s="97">
        <f>ROUND(Nomina!T6,0)</f>
        <v>0</v>
      </c>
      <c r="DW5" s="97">
        <f t="shared" si="6"/>
        <v>0</v>
      </c>
      <c r="DX5" s="97">
        <f>ROUND('Calc. ISR'!N8,0)</f>
        <v>0</v>
      </c>
      <c r="DY5" s="97">
        <f t="shared" si="6"/>
        <v>0</v>
      </c>
      <c r="DZ5" s="97">
        <f t="shared" si="6"/>
        <v>0</v>
      </c>
      <c r="EA5" s="97">
        <f>ROUND(DX5,0)</f>
        <v>0</v>
      </c>
      <c r="EB5" s="97">
        <f t="shared" si="6"/>
        <v>0</v>
      </c>
      <c r="EC5" s="97">
        <f t="shared" si="6"/>
        <v>0</v>
      </c>
      <c r="ED5" s="97">
        <f>ROUND('Calc. ISR'!O8,0)</f>
        <v>3000</v>
      </c>
      <c r="EE5" t="str">
        <f t="shared" ref="EE5:EE25" si="7">IF(A5&gt;=10,A5,"0"&amp;(A5))&amp;"|"&amp;IF(B5&gt;=10,B5,"0"&amp;(B5))&amp;"|"&amp;C5&amp;"|"&amp;D5&amp;"|"&amp;E5&amp;"|"&amp;F5&amp;"|"&amp;G5&amp;"|"&amp;"0"&amp;H5&amp;"|"&amp;I5&amp;"|"&amp;J5&amp;"|"&amp;K5&amp;"|"&amp;FIXED(L5,4)&amp;"|"&amp;M5&amp;"|"&amp;N5&amp;"|"&amp;O5&amp;"|"&amp;P5&amp;"|"&amp;Q5&amp;"|"&amp;R5&amp;"|"&amp;S5&amp;"|"&amp;T5&amp;"|"&amp;U5&amp;"|"&amp;V5&amp;"|"&amp;W5&amp;"|"&amp;X5&amp;"|"&amp;Y5&amp;"|"&amp;Z5&amp;"|"&amp;AA5&amp;"|"&amp;AB5&amp;"|"&amp;AC5&amp;"|"&amp;AD5&amp;"|"&amp;AE5&amp;"|"&amp;AF5&amp;"|"&amp;BF5&amp;"|"&amp;BG5&amp;"|"&amp;BH5&amp;"|"&amp;BI5&amp;"|"&amp;BJ5&amp;"|"&amp;BK5&amp;"|"&amp;BL5&amp;"|"&amp;BM5&amp;"|"&amp;BN5&amp;"|"&amp;BO5&amp;"|"&amp;BP5&amp;"|"&amp;BQ5&amp;"|"&amp;BR5&amp;"|"&amp;BS5&amp;"|"&amp;BT5&amp;"|"&amp;BU5&amp;"|"&amp;BV5&amp;"|"&amp;BW5&amp;"|"&amp;BX5&amp;"|"&amp;BY5&amp;"|"&amp;BZ5&amp;"|"&amp;CA5&amp;"|"&amp;CB5&amp;"|"&amp;CC5&amp;"|"&amp;CD5&amp;"|"&amp;CE5&amp;"|"&amp;CF5&amp;"|"&amp;CG5&amp;"|"&amp;CH5&amp;"|"&amp;CI5&amp;"|"&amp;CJ5&amp;"|"&amp;CK5&amp;"|"&amp;CL5&amp;"|"&amp;CM5&amp;"|"&amp;CN5&amp;"|"&amp;CO5&amp;"|"&amp;CP5&amp;"|"&amp;CQ5&amp;"|"&amp;CR5&amp;"|"&amp;CS5&amp;"|"&amp;CT5&amp;"|"&amp;CU5&amp;"|"&amp;CV5&amp;"|"&amp;CW5&amp;"|"&amp;CX5&amp;"|"&amp;CY5&amp;"|"&amp;CZ5&amp;"|"&amp;DA5&amp;"|"&amp;DB5&amp;"|"&amp;DC5&amp;"|"&amp;DD5&amp;"|"&amp;DE5&amp;"|"&amp;DF5&amp;"|"&amp;DG5&amp;"|"&amp;DH5&amp;"|"&amp;DI5&amp;"|"&amp;DJ5&amp;"|"&amp;DK5&amp;"|"&amp;DL5&amp;"|"&amp;DM5&amp;"|"&amp;DN5&amp;"|"&amp;DO5&amp;"|"&amp;DP5&amp;"|"&amp;DQ5&amp;"|"&amp;DR5&amp;"|"&amp;DS5&amp;"|"&amp;DT5&amp;"|"&amp;DU5&amp;"|"&amp;DV5&amp;"|"&amp;DW5&amp;"|"&amp;DX5&amp;"|"&amp;DY5&amp;"|"&amp;DZ5&amp;"|"&amp;EA5&amp;"|"&amp;EB5&amp;"|"&amp;EC5&amp;"|"&amp;ED5&amp;"|"</f>
        <v>01|12|CAGG841210AS8|CAGG841210MDFSRD07|CASTRO|GARCIA|GUADALUPE|03|2|1|2|1.0000|2|0|15|||||||||||0|0|0|0|0|0|1|250000|0|38366|1634|0|0|18000|3000|4183|817|0|0|79183|817|0|85000|0|0|0|0|0|8000|0|0|0|0|25000|0|0|0|0|0|0|0|0|0|0|0|0|0|0|0|0|0|0|0|0|0|0|0|0|0|0|0|25000|0|439732|99268|60000|0|0|0|0|0|0|0|539000|0|0|0|0|0|0|0|0|0|3000|</v>
      </c>
    </row>
    <row r="6" spans="1:154" x14ac:dyDescent="0.25">
      <c r="A6" s="97">
        <f>MONTH(Trabajadores!A6)</f>
        <v>1</v>
      </c>
      <c r="B6" s="97">
        <f>MONTH(Trabajadores!B6)</f>
        <v>12</v>
      </c>
      <c r="C6" t="str">
        <f>+Trabajadores!G6</f>
        <v>PELM720707R76</v>
      </c>
      <c r="D6" t="str">
        <f>+Trabajadores!H6</f>
        <v>PELM720707MDFRSN02</v>
      </c>
      <c r="E6" t="str">
        <f>+Trabajadores!D6</f>
        <v>PEREZ</v>
      </c>
      <c r="F6" t="str">
        <f>+Trabajadores!E6</f>
        <v>LEOS</v>
      </c>
      <c r="G6" t="str">
        <f>+Trabajadores!F6</f>
        <v>MONICA MARIA</v>
      </c>
      <c r="H6" s="95">
        <v>3</v>
      </c>
      <c r="I6">
        <f>IF('Calc. ISR'!I9&gt;0,1,2)</f>
        <v>2</v>
      </c>
      <c r="J6">
        <v>1</v>
      </c>
      <c r="K6">
        <v>2</v>
      </c>
      <c r="L6" s="96">
        <v>1</v>
      </c>
      <c r="M6">
        <v>2</v>
      </c>
      <c r="N6">
        <v>0</v>
      </c>
      <c r="O6">
        <v>15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</v>
      </c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>
        <f>ROUND(Nomina!B7,0)</f>
        <v>180000</v>
      </c>
      <c r="BG6" s="97">
        <f t="shared" ref="BF6:BU29" si="8">ROUND(0,0)</f>
        <v>0</v>
      </c>
      <c r="BH6" s="97">
        <f>ROUND(Nomina!E7,0)</f>
        <v>13366</v>
      </c>
      <c r="BI6" s="97">
        <f>ROUND(Nomina!D7,0)</f>
        <v>1634</v>
      </c>
      <c r="BJ6" s="97">
        <f t="shared" ref="BJ6:BK23" si="9">ROUND(0,0)</f>
        <v>0</v>
      </c>
      <c r="BK6" s="97">
        <f t="shared" si="9"/>
        <v>0</v>
      </c>
      <c r="BL6" s="97">
        <f>ROUND(Nomina!G7,0)</f>
        <v>4000</v>
      </c>
      <c r="BM6" s="97">
        <f>ROUND(Nomina!F7,0)</f>
        <v>500</v>
      </c>
      <c r="BN6" s="97">
        <f>ROUND(Nomina!J7,0)</f>
        <v>3183</v>
      </c>
      <c r="BO6" s="97">
        <f>ROUND(Nomina!I7,0)</f>
        <v>817</v>
      </c>
      <c r="BP6" s="97">
        <f t="shared" ref="BP6:BQ23" si="10">ROUND(0,0)</f>
        <v>0</v>
      </c>
      <c r="BQ6" s="97">
        <f t="shared" si="10"/>
        <v>0</v>
      </c>
      <c r="BR6" s="97">
        <f>ROUND(Nomina!M7,0)</f>
        <v>59183</v>
      </c>
      <c r="BS6" s="97">
        <f>ROUND(Nomina!L7,0)</f>
        <v>817</v>
      </c>
      <c r="BT6" s="97">
        <f t="shared" ref="BT6:BT25" si="11">ROUND(0,0)</f>
        <v>0</v>
      </c>
      <c r="BU6" s="97">
        <f>ROUND(Nomina!P7,0)</f>
        <v>0</v>
      </c>
      <c r="BV6" s="97">
        <f t="shared" ref="BV6:BY23" si="12">ROUND(0,0)</f>
        <v>0</v>
      </c>
      <c r="BW6" s="97">
        <f t="shared" si="12"/>
        <v>0</v>
      </c>
      <c r="BX6" s="97">
        <f t="shared" si="12"/>
        <v>0</v>
      </c>
      <c r="BY6" s="97">
        <f t="shared" si="12"/>
        <v>0</v>
      </c>
      <c r="BZ6" s="97">
        <f>ROUND(Nomina!S7,0)</f>
        <v>20118</v>
      </c>
      <c r="CA6" s="97">
        <f>ROUND(Nomina!R7,0)</f>
        <v>19882</v>
      </c>
      <c r="CB6" s="97">
        <f t="shared" ref="CB6:CE23" si="13">ROUND(0,0)</f>
        <v>0</v>
      </c>
      <c r="CC6" s="97">
        <f t="shared" si="13"/>
        <v>0</v>
      </c>
      <c r="CD6" s="97">
        <f t="shared" si="13"/>
        <v>0</v>
      </c>
      <c r="CE6" s="97">
        <f t="shared" si="13"/>
        <v>0</v>
      </c>
      <c r="CF6" s="97">
        <f>ROUND(Nomina!N7,0)</f>
        <v>18000</v>
      </c>
      <c r="CG6" s="97">
        <f t="shared" si="5"/>
        <v>0</v>
      </c>
      <c r="CH6" s="97">
        <f t="shared" si="5"/>
        <v>0</v>
      </c>
      <c r="CI6" s="97">
        <f t="shared" si="5"/>
        <v>0</v>
      </c>
      <c r="CJ6" s="97">
        <f t="shared" si="5"/>
        <v>0</v>
      </c>
      <c r="CK6" s="97">
        <f t="shared" si="5"/>
        <v>0</v>
      </c>
      <c r="CL6" s="97">
        <f t="shared" si="5"/>
        <v>0</v>
      </c>
      <c r="CM6" s="97">
        <f t="shared" si="5"/>
        <v>0</v>
      </c>
      <c r="CN6" s="97">
        <f t="shared" si="5"/>
        <v>0</v>
      </c>
      <c r="CO6" s="97">
        <f t="shared" si="5"/>
        <v>0</v>
      </c>
      <c r="CP6" s="97">
        <f t="shared" si="5"/>
        <v>0</v>
      </c>
      <c r="CQ6" s="97">
        <f t="shared" si="5"/>
        <v>0</v>
      </c>
      <c r="CR6" s="97">
        <f t="shared" si="5"/>
        <v>0</v>
      </c>
      <c r="CS6" s="97">
        <f t="shared" si="5"/>
        <v>0</v>
      </c>
      <c r="CT6" s="97">
        <f t="shared" si="5"/>
        <v>0</v>
      </c>
      <c r="CU6" s="97">
        <f t="shared" si="5"/>
        <v>0</v>
      </c>
      <c r="CV6" s="97">
        <f t="shared" si="5"/>
        <v>0</v>
      </c>
      <c r="CW6" s="97">
        <f t="shared" si="5"/>
        <v>0</v>
      </c>
      <c r="CX6" s="97">
        <f t="shared" si="5"/>
        <v>0</v>
      </c>
      <c r="CY6" s="97">
        <f t="shared" si="5"/>
        <v>0</v>
      </c>
      <c r="CZ6" s="97">
        <f t="shared" si="5"/>
        <v>0</v>
      </c>
      <c r="DA6" s="97">
        <f t="shared" si="5"/>
        <v>0</v>
      </c>
      <c r="DB6" s="97">
        <f t="shared" si="5"/>
        <v>0</v>
      </c>
      <c r="DC6" s="97">
        <f t="shared" si="5"/>
        <v>0</v>
      </c>
      <c r="DD6" s="97">
        <f t="shared" si="5"/>
        <v>0</v>
      </c>
      <c r="DE6" s="97">
        <f t="shared" si="5"/>
        <v>0</v>
      </c>
      <c r="DF6" s="97">
        <f t="shared" si="5"/>
        <v>0</v>
      </c>
      <c r="DG6" s="97">
        <f t="shared" si="5"/>
        <v>0</v>
      </c>
      <c r="DH6" s="97">
        <f>ROUND(Nomina!O7,0)</f>
        <v>18000</v>
      </c>
      <c r="DI6" s="97">
        <f t="shared" ref="DI6:DI25" si="14">ROUND(0,0)</f>
        <v>0</v>
      </c>
      <c r="DJ6" s="97">
        <f t="shared" ref="DJ6:DJ22" si="15">ROUND(BF6+BH6+BJ6+BL6+BN6+BP6+BR6+BT6+BV6+BX6+BZ6+CB6+CD6+CF6+CH6+CJ6+CL6+CN6+CP6+CR6+CT6+CV6+CX6+CZ6+DB6+DD6+DF6+DH6,0)</f>
        <v>315850</v>
      </c>
      <c r="DK6" s="97">
        <f t="shared" ref="DK6:DK22" si="16">ROUND(BG6+BI6+BK6+BM6+BO6+BQ6+BS6+BU6+BW6+BY6+CA6+CC6+CE6+CG6+CI6+CK6+CM6+CO6+CQ6+CS6+CU6+CW6+CY6+DA6+DC6+DE6+DG6+DI6,0)</f>
        <v>23650</v>
      </c>
      <c r="DL6" s="97">
        <f>ROUND('Calc. ISR'!Q9+'Calc. ISR'!R9,0)</f>
        <v>45000</v>
      </c>
      <c r="DM6" s="97">
        <f t="shared" si="6"/>
        <v>0</v>
      </c>
      <c r="DN6" s="97">
        <f t="shared" si="6"/>
        <v>0</v>
      </c>
      <c r="DO6" s="97">
        <f t="shared" si="6"/>
        <v>0</v>
      </c>
      <c r="DP6" s="97">
        <f t="shared" si="6"/>
        <v>0</v>
      </c>
      <c r="DQ6" s="97">
        <f t="shared" si="6"/>
        <v>0</v>
      </c>
      <c r="DR6" s="97">
        <f t="shared" si="6"/>
        <v>0</v>
      </c>
      <c r="DS6" s="97">
        <f t="shared" si="6"/>
        <v>0</v>
      </c>
      <c r="DT6" s="97">
        <f t="shared" ref="DT6:DT22" si="17">ROUND(DJ6+DK6+DR6+DS6,0)</f>
        <v>339500</v>
      </c>
      <c r="DU6" s="97">
        <f t="shared" si="6"/>
        <v>0</v>
      </c>
      <c r="DV6" s="97">
        <f>ROUND(Nomina!T7,0)</f>
        <v>0</v>
      </c>
      <c r="DW6" s="97">
        <f t="shared" si="6"/>
        <v>0</v>
      </c>
      <c r="DX6" s="97">
        <f>ROUND('Calc. ISR'!N9,0)</f>
        <v>0</v>
      </c>
      <c r="DY6" s="97">
        <f t="shared" si="6"/>
        <v>0</v>
      </c>
      <c r="DZ6" s="97">
        <f t="shared" si="6"/>
        <v>0</v>
      </c>
      <c r="EA6" s="97">
        <f t="shared" ref="EA6:EA22" si="18">ROUND(DX6,0)</f>
        <v>0</v>
      </c>
      <c r="EB6" s="97">
        <f t="shared" si="6"/>
        <v>0</v>
      </c>
      <c r="EC6" s="97">
        <f t="shared" si="6"/>
        <v>0</v>
      </c>
      <c r="ED6" s="97">
        <f>ROUND('Calc. ISR'!O9,0)</f>
        <v>0</v>
      </c>
      <c r="EE6" t="str">
        <f t="shared" si="7"/>
        <v>01|12|PELM720707R76|PELM720707MDFRSN02|PEREZ|LEOS|MONICA MARIA|03|2|1|2|1.0000|2|0|15|||||||||||0|0|0|0|0|0|1|180000|0|13366|1634|0|0|4000|500|3183|817|0|0|59183|817|0|0|0|0|0|0|20118|19882|0|0|0|0|18000|0|0|0|0|0|0|0|0|0|0|0|0|0|0|0|0|0|0|0|0|0|0|0|0|0|0|0|18000|0|315850|23650|45000|0|0|0|0|0|0|0|339500|0|0|0|0|0|0|0|0|0|0|</v>
      </c>
    </row>
    <row r="7" spans="1:154" x14ac:dyDescent="0.25">
      <c r="A7" s="97">
        <f>MONTH(Trabajadores!A7)</f>
        <v>1</v>
      </c>
      <c r="B7" s="97">
        <f>MONTH(Trabajadores!B7)</f>
        <v>11</v>
      </c>
      <c r="C7" t="str">
        <f>+Trabajadores!G7</f>
        <v>VIGE7906098K2</v>
      </c>
      <c r="D7" t="str">
        <f>+Trabajadores!H7</f>
        <v>VIGE790609HMCLMF00</v>
      </c>
      <c r="E7" t="str">
        <f>+Trabajadores!D7</f>
        <v>VILLANUEVA</v>
      </c>
      <c r="F7" t="str">
        <f>+Trabajadores!E7</f>
        <v>GOMEZ</v>
      </c>
      <c r="G7" t="str">
        <f>+Trabajadores!F7</f>
        <v>EFRAIN</v>
      </c>
      <c r="H7" s="95">
        <v>3</v>
      </c>
      <c r="I7">
        <f>IF('Calc. ISR'!I10&gt;0,1,2)</f>
        <v>2</v>
      </c>
      <c r="J7">
        <v>1</v>
      </c>
      <c r="K7">
        <v>2</v>
      </c>
      <c r="L7" s="96">
        <v>1</v>
      </c>
      <c r="M7">
        <v>2</v>
      </c>
      <c r="N7">
        <v>0</v>
      </c>
      <c r="O7">
        <v>15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>
        <f>ROUND(Nomina!B8,0)</f>
        <v>450000</v>
      </c>
      <c r="BG7" s="97">
        <f t="shared" si="8"/>
        <v>0</v>
      </c>
      <c r="BH7" s="97">
        <f>ROUND(Nomina!E8,0)</f>
        <v>58366</v>
      </c>
      <c r="BI7" s="97">
        <f>ROUND(Nomina!D8,0)</f>
        <v>1634</v>
      </c>
      <c r="BJ7" s="97">
        <f t="shared" si="9"/>
        <v>0</v>
      </c>
      <c r="BK7" s="97">
        <f t="shared" si="9"/>
        <v>0</v>
      </c>
      <c r="BL7" s="97">
        <f>ROUND(Nomina!G8,0)</f>
        <v>0</v>
      </c>
      <c r="BM7" s="97">
        <f>ROUND(Nomina!F8,0)</f>
        <v>0</v>
      </c>
      <c r="BN7" s="97">
        <f>ROUND(Nomina!J8,0)</f>
        <v>7183</v>
      </c>
      <c r="BO7" s="97">
        <f>ROUND(Nomina!I8,0)</f>
        <v>817</v>
      </c>
      <c r="BP7" s="97">
        <f t="shared" si="10"/>
        <v>0</v>
      </c>
      <c r="BQ7" s="97">
        <f t="shared" si="10"/>
        <v>0</v>
      </c>
      <c r="BR7" s="97">
        <f>ROUND(Nomina!M8,0)</f>
        <v>119183</v>
      </c>
      <c r="BS7" s="97">
        <f>ROUND(Nomina!L8,0)</f>
        <v>817</v>
      </c>
      <c r="BT7" s="97">
        <f t="shared" si="11"/>
        <v>0</v>
      </c>
      <c r="BU7" s="97">
        <f>ROUND(Nomina!P8,0)</f>
        <v>5000</v>
      </c>
      <c r="BV7" s="97">
        <f t="shared" si="12"/>
        <v>0</v>
      </c>
      <c r="BW7" s="97">
        <f t="shared" si="12"/>
        <v>0</v>
      </c>
      <c r="BX7" s="97">
        <f t="shared" si="12"/>
        <v>0</v>
      </c>
      <c r="BY7" s="97">
        <f t="shared" si="12"/>
        <v>0</v>
      </c>
      <c r="BZ7" s="97">
        <f>ROUND(Nomina!S8,0)</f>
        <v>0</v>
      </c>
      <c r="CA7" s="97">
        <f>ROUND(Nomina!R8,0)</f>
        <v>7500</v>
      </c>
      <c r="CB7" s="97">
        <f t="shared" si="13"/>
        <v>0</v>
      </c>
      <c r="CC7" s="97">
        <f t="shared" si="13"/>
        <v>0</v>
      </c>
      <c r="CD7" s="97">
        <f t="shared" si="13"/>
        <v>0</v>
      </c>
      <c r="CE7" s="97">
        <f t="shared" si="13"/>
        <v>0</v>
      </c>
      <c r="CF7" s="97">
        <f>ROUND(Nomina!N8,0)</f>
        <v>45000</v>
      </c>
      <c r="CG7" s="97">
        <f t="shared" si="5"/>
        <v>0</v>
      </c>
      <c r="CH7" s="97">
        <f t="shared" si="5"/>
        <v>0</v>
      </c>
      <c r="CI7" s="97">
        <f t="shared" si="5"/>
        <v>0</v>
      </c>
      <c r="CJ7" s="97">
        <f t="shared" si="5"/>
        <v>0</v>
      </c>
      <c r="CK7" s="97">
        <f t="shared" si="5"/>
        <v>0</v>
      </c>
      <c r="CL7" s="97">
        <f t="shared" si="5"/>
        <v>0</v>
      </c>
      <c r="CM7" s="97">
        <f t="shared" si="5"/>
        <v>0</v>
      </c>
      <c r="CN7" s="97">
        <f t="shared" si="5"/>
        <v>0</v>
      </c>
      <c r="CO7" s="97">
        <f t="shared" si="5"/>
        <v>0</v>
      </c>
      <c r="CP7" s="97">
        <f t="shared" si="5"/>
        <v>0</v>
      </c>
      <c r="CQ7" s="97">
        <f t="shared" si="5"/>
        <v>0</v>
      </c>
      <c r="CR7" s="97">
        <f t="shared" si="5"/>
        <v>0</v>
      </c>
      <c r="CS7" s="97">
        <f t="shared" si="5"/>
        <v>0</v>
      </c>
      <c r="CT7" s="97">
        <f t="shared" si="5"/>
        <v>0</v>
      </c>
      <c r="CU7" s="97">
        <f t="shared" si="5"/>
        <v>0</v>
      </c>
      <c r="CV7" s="97">
        <f t="shared" si="5"/>
        <v>0</v>
      </c>
      <c r="CW7" s="97">
        <f t="shared" si="5"/>
        <v>0</v>
      </c>
      <c r="CX7" s="97">
        <f t="shared" si="5"/>
        <v>0</v>
      </c>
      <c r="CY7" s="97">
        <f t="shared" si="5"/>
        <v>0</v>
      </c>
      <c r="CZ7" s="97">
        <f t="shared" si="5"/>
        <v>0</v>
      </c>
      <c r="DA7" s="97">
        <f t="shared" si="5"/>
        <v>0</v>
      </c>
      <c r="DB7" s="97">
        <f t="shared" si="5"/>
        <v>0</v>
      </c>
      <c r="DC7" s="97">
        <f t="shared" si="5"/>
        <v>0</v>
      </c>
      <c r="DD7" s="97">
        <f t="shared" si="5"/>
        <v>0</v>
      </c>
      <c r="DE7" s="97">
        <f t="shared" si="5"/>
        <v>0</v>
      </c>
      <c r="DF7" s="97">
        <f t="shared" si="5"/>
        <v>0</v>
      </c>
      <c r="DG7" s="97">
        <f t="shared" si="5"/>
        <v>0</v>
      </c>
      <c r="DH7" s="97">
        <f>ROUND(Nomina!O8,0)</f>
        <v>45000</v>
      </c>
      <c r="DI7" s="97">
        <f t="shared" si="14"/>
        <v>0</v>
      </c>
      <c r="DJ7" s="97">
        <f t="shared" si="15"/>
        <v>724732</v>
      </c>
      <c r="DK7" s="97">
        <f t="shared" si="16"/>
        <v>15768</v>
      </c>
      <c r="DL7" s="97">
        <f>ROUND('Calc. ISR'!Q10+'Calc. ISR'!R10,0)</f>
        <v>85000</v>
      </c>
      <c r="DM7" s="97">
        <f t="shared" si="6"/>
        <v>0</v>
      </c>
      <c r="DN7" s="97">
        <f t="shared" si="6"/>
        <v>0</v>
      </c>
      <c r="DO7" s="97">
        <f t="shared" si="6"/>
        <v>0</v>
      </c>
      <c r="DP7" s="97">
        <f t="shared" si="6"/>
        <v>0</v>
      </c>
      <c r="DQ7" s="97">
        <f t="shared" si="6"/>
        <v>0</v>
      </c>
      <c r="DR7" s="97">
        <f t="shared" si="6"/>
        <v>0</v>
      </c>
      <c r="DS7" s="97">
        <f t="shared" si="6"/>
        <v>0</v>
      </c>
      <c r="DT7" s="97">
        <f t="shared" si="17"/>
        <v>740500</v>
      </c>
      <c r="DU7" s="97">
        <f t="shared" si="6"/>
        <v>0</v>
      </c>
      <c r="DV7" s="97">
        <f>ROUND(Nomina!T8,0)</f>
        <v>0</v>
      </c>
      <c r="DW7" s="97">
        <f t="shared" si="6"/>
        <v>0</v>
      </c>
      <c r="DX7" s="97">
        <f>ROUND('Calc. ISR'!N10,0)</f>
        <v>0</v>
      </c>
      <c r="DY7" s="97">
        <f t="shared" si="6"/>
        <v>0</v>
      </c>
      <c r="DZ7" s="97">
        <f t="shared" si="6"/>
        <v>0</v>
      </c>
      <c r="EA7" s="97">
        <f t="shared" si="18"/>
        <v>0</v>
      </c>
      <c r="EB7" s="97">
        <f t="shared" si="6"/>
        <v>0</v>
      </c>
      <c r="EC7" s="97">
        <f t="shared" si="6"/>
        <v>0</v>
      </c>
      <c r="ED7" s="97">
        <f>ROUND('Calc. ISR'!O10,0)</f>
        <v>0</v>
      </c>
      <c r="EE7" t="str">
        <f t="shared" si="7"/>
        <v>01|11|VIGE7906098K2|VIGE790609HMCLMF00|VILLANUEVA|GOMEZ|EFRAIN|03|2|1|2|1.0000|2|0|15|||||||||||0|0|0|0|0|0|1|450000|0|58366|1634|0|0|0|0|7183|817|0|0|119183|817|0|5000|0|0|0|0|0|7500|0|0|0|0|45000|0|0|0|0|0|0|0|0|0|0|0|0|0|0|0|0|0|0|0|0|0|0|0|0|0|0|0|45000|0|724732|15768|85000|0|0|0|0|0|0|0|740500|0|0|0|0|0|0|0|0|0|0|</v>
      </c>
    </row>
    <row r="8" spans="1:154" x14ac:dyDescent="0.25">
      <c r="A8" s="97">
        <f>MONTH(Trabajadores!A8)</f>
        <v>1</v>
      </c>
      <c r="B8" s="97">
        <f>MONTH(Trabajadores!B8)</f>
        <v>12</v>
      </c>
      <c r="C8" t="str">
        <f>+Trabajadores!G8</f>
        <v>MASR770620BZ1</v>
      </c>
      <c r="D8" t="str">
        <f>+Trabajadores!H8</f>
        <v>MASR770620HMCRNG03</v>
      </c>
      <c r="E8" t="str">
        <f>+Trabajadores!D8</f>
        <v>MARTINEZ</v>
      </c>
      <c r="F8" t="str">
        <f>+Trabajadores!E8</f>
        <v>SANTANA</v>
      </c>
      <c r="G8" t="str">
        <f>+Trabajadores!F8</f>
        <v>ROGELIO</v>
      </c>
      <c r="H8" s="95">
        <v>3</v>
      </c>
      <c r="I8">
        <f>IF('Calc. ISR'!I11&gt;0,1,2)</f>
        <v>1</v>
      </c>
      <c r="J8">
        <v>1</v>
      </c>
      <c r="K8">
        <v>2</v>
      </c>
      <c r="L8" s="96">
        <v>1</v>
      </c>
      <c r="M8">
        <v>2</v>
      </c>
      <c r="N8">
        <v>0</v>
      </c>
      <c r="O8">
        <v>15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>
        <f>ROUND(Nomina!B9,0)</f>
        <v>25000</v>
      </c>
      <c r="BG8" s="97">
        <f t="shared" si="8"/>
        <v>0</v>
      </c>
      <c r="BH8" s="97">
        <f>ROUND(Nomina!E9,0)</f>
        <v>866</v>
      </c>
      <c r="BI8" s="97">
        <f>ROUND(Nomina!D9,0)</f>
        <v>1634</v>
      </c>
      <c r="BJ8" s="97">
        <f t="shared" si="9"/>
        <v>0</v>
      </c>
      <c r="BK8" s="97">
        <f t="shared" si="9"/>
        <v>0</v>
      </c>
      <c r="BL8" s="97">
        <f>ROUND(Nomina!G9,0)</f>
        <v>350</v>
      </c>
      <c r="BM8" s="97">
        <f>ROUND(Nomina!F9,0)</f>
        <v>300</v>
      </c>
      <c r="BN8" s="97">
        <f>ROUND(Nomina!J9,0)</f>
        <v>1183</v>
      </c>
      <c r="BO8" s="97">
        <f>ROUND(Nomina!I9,0)</f>
        <v>817</v>
      </c>
      <c r="BP8" s="97">
        <f t="shared" si="10"/>
        <v>0</v>
      </c>
      <c r="BQ8" s="97">
        <f t="shared" si="10"/>
        <v>0</v>
      </c>
      <c r="BR8" s="97">
        <f>ROUND(Nomina!M9,0)</f>
        <v>4183</v>
      </c>
      <c r="BS8" s="97">
        <f>ROUND(Nomina!L9,0)</f>
        <v>817</v>
      </c>
      <c r="BT8" s="97">
        <f t="shared" si="11"/>
        <v>0</v>
      </c>
      <c r="BU8" s="97">
        <f>ROUND(Nomina!P9,0)</f>
        <v>600</v>
      </c>
      <c r="BV8" s="97">
        <f t="shared" si="12"/>
        <v>0</v>
      </c>
      <c r="BW8" s="97">
        <f t="shared" si="12"/>
        <v>0</v>
      </c>
      <c r="BX8" s="97">
        <f t="shared" si="12"/>
        <v>0</v>
      </c>
      <c r="BY8" s="97">
        <f t="shared" si="12"/>
        <v>0</v>
      </c>
      <c r="BZ8" s="97">
        <f>ROUND(Nomina!S9,0)</f>
        <v>0</v>
      </c>
      <c r="CA8" s="97">
        <f>ROUND(Nomina!R9,0)</f>
        <v>4500</v>
      </c>
      <c r="CB8" s="97">
        <f t="shared" si="13"/>
        <v>0</v>
      </c>
      <c r="CC8" s="97">
        <f t="shared" si="13"/>
        <v>0</v>
      </c>
      <c r="CD8" s="97">
        <f t="shared" si="13"/>
        <v>0</v>
      </c>
      <c r="CE8" s="97">
        <f t="shared" si="13"/>
        <v>0</v>
      </c>
      <c r="CF8" s="97">
        <f>ROUND(Nomina!N9,0)</f>
        <v>6000</v>
      </c>
      <c r="CG8" s="97">
        <f t="shared" si="5"/>
        <v>0</v>
      </c>
      <c r="CH8" s="97">
        <f t="shared" si="5"/>
        <v>0</v>
      </c>
      <c r="CI8" s="97">
        <f t="shared" si="5"/>
        <v>0</v>
      </c>
      <c r="CJ8" s="97">
        <f t="shared" si="5"/>
        <v>0</v>
      </c>
      <c r="CK8" s="97">
        <f t="shared" si="5"/>
        <v>0</v>
      </c>
      <c r="CL8" s="97">
        <f t="shared" si="5"/>
        <v>0</v>
      </c>
      <c r="CM8" s="97">
        <f t="shared" si="5"/>
        <v>0</v>
      </c>
      <c r="CN8" s="97">
        <f t="shared" si="5"/>
        <v>0</v>
      </c>
      <c r="CO8" s="97">
        <f t="shared" si="5"/>
        <v>0</v>
      </c>
      <c r="CP8" s="97">
        <f t="shared" si="5"/>
        <v>0</v>
      </c>
      <c r="CQ8" s="97">
        <f t="shared" si="5"/>
        <v>0</v>
      </c>
      <c r="CR8" s="97">
        <f t="shared" si="5"/>
        <v>0</v>
      </c>
      <c r="CS8" s="97">
        <f t="shared" si="5"/>
        <v>0</v>
      </c>
      <c r="CT8" s="97">
        <f t="shared" si="5"/>
        <v>0</v>
      </c>
      <c r="CU8" s="97">
        <f t="shared" si="5"/>
        <v>0</v>
      </c>
      <c r="CV8" s="97">
        <f t="shared" si="5"/>
        <v>0</v>
      </c>
      <c r="CW8" s="97">
        <f t="shared" si="5"/>
        <v>0</v>
      </c>
      <c r="CX8" s="97">
        <f t="shared" si="5"/>
        <v>0</v>
      </c>
      <c r="CY8" s="97">
        <f t="shared" si="5"/>
        <v>0</v>
      </c>
      <c r="CZ8" s="97">
        <f t="shared" si="5"/>
        <v>0</v>
      </c>
      <c r="DA8" s="97">
        <f t="shared" si="5"/>
        <v>0</v>
      </c>
      <c r="DB8" s="97">
        <f t="shared" si="5"/>
        <v>0</v>
      </c>
      <c r="DC8" s="97">
        <f t="shared" si="5"/>
        <v>0</v>
      </c>
      <c r="DD8" s="97">
        <f t="shared" si="5"/>
        <v>0</v>
      </c>
      <c r="DE8" s="97">
        <f t="shared" si="5"/>
        <v>0</v>
      </c>
      <c r="DF8" s="97">
        <f t="shared" si="5"/>
        <v>0</v>
      </c>
      <c r="DG8" s="97">
        <f t="shared" si="5"/>
        <v>0</v>
      </c>
      <c r="DH8" s="97">
        <f>ROUND(Nomina!O9,0)</f>
        <v>6000</v>
      </c>
      <c r="DI8" s="97">
        <f t="shared" si="14"/>
        <v>0</v>
      </c>
      <c r="DJ8" s="97">
        <f t="shared" si="15"/>
        <v>43582</v>
      </c>
      <c r="DK8" s="97">
        <f t="shared" si="16"/>
        <v>8668</v>
      </c>
      <c r="DL8" s="97">
        <f>ROUND('Calc. ISR'!Q11+'Calc. ISR'!R11,0)</f>
        <v>0</v>
      </c>
      <c r="DM8" s="97">
        <f t="shared" si="6"/>
        <v>0</v>
      </c>
      <c r="DN8" s="97">
        <f t="shared" si="6"/>
        <v>0</v>
      </c>
      <c r="DO8" s="97">
        <f t="shared" si="6"/>
        <v>0</v>
      </c>
      <c r="DP8" s="97">
        <f t="shared" si="6"/>
        <v>0</v>
      </c>
      <c r="DQ8" s="97">
        <f t="shared" si="6"/>
        <v>0</v>
      </c>
      <c r="DR8" s="97">
        <f t="shared" si="6"/>
        <v>0</v>
      </c>
      <c r="DS8" s="97">
        <f t="shared" si="6"/>
        <v>0</v>
      </c>
      <c r="DT8" s="97">
        <f t="shared" si="17"/>
        <v>52250</v>
      </c>
      <c r="DU8" s="97">
        <f t="shared" si="6"/>
        <v>0</v>
      </c>
      <c r="DV8" s="97">
        <f>ROUND(Nomina!T9,0)</f>
        <v>0</v>
      </c>
      <c r="DW8" s="97">
        <f t="shared" si="6"/>
        <v>0</v>
      </c>
      <c r="DX8" s="97">
        <f>ROUND('Calc. ISR'!N11,0)</f>
        <v>2522</v>
      </c>
      <c r="DY8" s="97">
        <f t="shared" si="6"/>
        <v>0</v>
      </c>
      <c r="DZ8" s="97">
        <f t="shared" si="6"/>
        <v>0</v>
      </c>
      <c r="EA8" s="97">
        <f t="shared" si="18"/>
        <v>2522</v>
      </c>
      <c r="EB8" s="97">
        <f t="shared" si="6"/>
        <v>0</v>
      </c>
      <c r="EC8" s="97">
        <f t="shared" si="6"/>
        <v>0</v>
      </c>
      <c r="ED8" s="97">
        <f>ROUND('Calc. ISR'!O11,0)</f>
        <v>4590</v>
      </c>
      <c r="EE8" t="str">
        <f t="shared" si="7"/>
        <v>01|12|MASR770620BZ1|MASR770620HMCRNG03|MARTINEZ|SANTANA|ROGELIO|03|1|1|2|1.0000|2|0|15|||||||||||0|0|0|0|0|0|1|25000|0|866|1634|0|0|350|300|1183|817|0|0|4183|817|0|600|0|0|0|0|0|4500|0|0|0|0|6000|0|0|0|0|0|0|0|0|0|0|0|0|0|0|0|0|0|0|0|0|0|0|0|0|0|0|0|6000|0|43582|8668|0|0|0|0|0|0|0|0|52250|0|0|0|2522|0|0|2522|0|0|4590|</v>
      </c>
    </row>
    <row r="9" spans="1:154" x14ac:dyDescent="0.25">
      <c r="A9" s="97">
        <f>MONTH(Trabajadores!A9)</f>
        <v>1</v>
      </c>
      <c r="B9" s="97">
        <f>MONTH(Trabajadores!B9)</f>
        <v>12</v>
      </c>
      <c r="C9" t="str">
        <f>+Trabajadores!G9</f>
        <v>MASR770620BZ1</v>
      </c>
      <c r="D9" t="str">
        <f>+Trabajadores!H9</f>
        <v>MASR770620HMCRNG03</v>
      </c>
      <c r="E9" t="str">
        <f>+Trabajadores!D9</f>
        <v>MARTINEZ</v>
      </c>
      <c r="F9" t="str">
        <f>+Trabajadores!E9</f>
        <v>SANTANA</v>
      </c>
      <c r="G9" t="str">
        <f>+Trabajadores!F9</f>
        <v>ROGELIO</v>
      </c>
      <c r="H9" s="95">
        <v>3</v>
      </c>
      <c r="I9">
        <f>IF('Calc. ISR'!I12&gt;0,1,2)</f>
        <v>1</v>
      </c>
      <c r="J9">
        <v>1</v>
      </c>
      <c r="K9">
        <v>2</v>
      </c>
      <c r="L9" s="96">
        <v>1</v>
      </c>
      <c r="M9">
        <v>2</v>
      </c>
      <c r="N9">
        <v>0</v>
      </c>
      <c r="O9">
        <v>15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</v>
      </c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>
        <f>ROUND(Nomina!B10,0)</f>
        <v>350000</v>
      </c>
      <c r="BG9" s="97">
        <f t="shared" si="8"/>
        <v>0</v>
      </c>
      <c r="BH9" s="97">
        <f>ROUND(Nomina!E10,0)</f>
        <v>13366</v>
      </c>
      <c r="BI9" s="97">
        <f>ROUND(Nomina!D10,0)</f>
        <v>1634</v>
      </c>
      <c r="BJ9" s="97">
        <f t="shared" si="9"/>
        <v>0</v>
      </c>
      <c r="BK9" s="97">
        <f t="shared" si="9"/>
        <v>0</v>
      </c>
      <c r="BL9" s="97">
        <f>ROUND(Nomina!G10,0)</f>
        <v>350</v>
      </c>
      <c r="BM9" s="97">
        <f>ROUND(Nomina!F10,0)</f>
        <v>300</v>
      </c>
      <c r="BN9" s="97">
        <f>ROUND(Nomina!J10,0)</f>
        <v>1183</v>
      </c>
      <c r="BO9" s="97">
        <f>ROUND(Nomina!I10,0)</f>
        <v>817</v>
      </c>
      <c r="BP9" s="97">
        <f t="shared" si="10"/>
        <v>0</v>
      </c>
      <c r="BQ9" s="97">
        <f t="shared" si="10"/>
        <v>0</v>
      </c>
      <c r="BR9" s="97">
        <f>ROUND(Nomina!M10,0)</f>
        <v>4183</v>
      </c>
      <c r="BS9" s="97">
        <f>ROUND(Nomina!L10,0)</f>
        <v>817</v>
      </c>
      <c r="BT9" s="97">
        <f t="shared" si="11"/>
        <v>0</v>
      </c>
      <c r="BU9" s="97">
        <f>ROUND(Nomina!P10,0)</f>
        <v>600</v>
      </c>
      <c r="BV9" s="97">
        <f t="shared" si="12"/>
        <v>0</v>
      </c>
      <c r="BW9" s="97">
        <f t="shared" si="12"/>
        <v>0</v>
      </c>
      <c r="BX9" s="97">
        <f t="shared" si="12"/>
        <v>0</v>
      </c>
      <c r="BY9" s="97">
        <f t="shared" si="12"/>
        <v>0</v>
      </c>
      <c r="BZ9" s="97">
        <f>ROUND(Nomina!S10,0)</f>
        <v>0</v>
      </c>
      <c r="CA9" s="97">
        <f>ROUND(Nomina!R10,0)</f>
        <v>4500</v>
      </c>
      <c r="CB9" s="97">
        <f t="shared" si="13"/>
        <v>0</v>
      </c>
      <c r="CC9" s="97">
        <f t="shared" si="13"/>
        <v>0</v>
      </c>
      <c r="CD9" s="97">
        <f t="shared" si="13"/>
        <v>0</v>
      </c>
      <c r="CE9" s="97">
        <f t="shared" si="13"/>
        <v>0</v>
      </c>
      <c r="CF9" s="97">
        <f>ROUND(Nomina!N10,0)</f>
        <v>6000</v>
      </c>
      <c r="CG9" s="97">
        <f t="shared" si="5"/>
        <v>0</v>
      </c>
      <c r="CH9" s="97">
        <f t="shared" si="5"/>
        <v>0</v>
      </c>
      <c r="CI9" s="97">
        <f t="shared" si="5"/>
        <v>0</v>
      </c>
      <c r="CJ9" s="97">
        <f t="shared" si="5"/>
        <v>0</v>
      </c>
      <c r="CK9" s="97">
        <f t="shared" si="5"/>
        <v>0</v>
      </c>
      <c r="CL9" s="97">
        <f t="shared" si="5"/>
        <v>0</v>
      </c>
      <c r="CM9" s="97">
        <f t="shared" si="5"/>
        <v>0</v>
      </c>
      <c r="CN9" s="97">
        <f t="shared" si="5"/>
        <v>0</v>
      </c>
      <c r="CO9" s="97">
        <f t="shared" si="5"/>
        <v>0</v>
      </c>
      <c r="CP9" s="97">
        <f t="shared" si="5"/>
        <v>0</v>
      </c>
      <c r="CQ9" s="97">
        <f t="shared" si="5"/>
        <v>0</v>
      </c>
      <c r="CR9" s="97">
        <f t="shared" si="5"/>
        <v>0</v>
      </c>
      <c r="CS9" s="97">
        <f t="shared" si="5"/>
        <v>0</v>
      </c>
      <c r="CT9" s="97">
        <f t="shared" si="5"/>
        <v>0</v>
      </c>
      <c r="CU9" s="97">
        <f t="shared" si="5"/>
        <v>0</v>
      </c>
      <c r="CV9" s="97">
        <f t="shared" si="5"/>
        <v>0</v>
      </c>
      <c r="CW9" s="97">
        <f t="shared" si="5"/>
        <v>0</v>
      </c>
      <c r="CX9" s="97">
        <f t="shared" si="5"/>
        <v>0</v>
      </c>
      <c r="CY9" s="97">
        <f t="shared" si="5"/>
        <v>0</v>
      </c>
      <c r="CZ9" s="97">
        <f t="shared" si="5"/>
        <v>0</v>
      </c>
      <c r="DA9" s="97">
        <f t="shared" si="5"/>
        <v>0</v>
      </c>
      <c r="DB9" s="97">
        <f t="shared" si="5"/>
        <v>0</v>
      </c>
      <c r="DC9" s="97">
        <f t="shared" si="5"/>
        <v>0</v>
      </c>
      <c r="DD9" s="97">
        <f t="shared" si="5"/>
        <v>0</v>
      </c>
      <c r="DE9" s="97">
        <f t="shared" si="5"/>
        <v>0</v>
      </c>
      <c r="DF9" s="97">
        <f t="shared" si="5"/>
        <v>0</v>
      </c>
      <c r="DG9" s="97">
        <f t="shared" si="5"/>
        <v>0</v>
      </c>
      <c r="DH9" s="97">
        <f>ROUND(Nomina!O10,0)</f>
        <v>6000</v>
      </c>
      <c r="DI9" s="97">
        <f t="shared" si="14"/>
        <v>0</v>
      </c>
      <c r="DJ9" s="97">
        <f t="shared" si="15"/>
        <v>381082</v>
      </c>
      <c r="DK9" s="97">
        <f t="shared" si="16"/>
        <v>8668</v>
      </c>
      <c r="DL9" s="97">
        <f>ROUND('Calc. ISR'!Q12+'Calc. ISR'!R12,0)</f>
        <v>70937</v>
      </c>
      <c r="DM9" s="97">
        <f t="shared" si="6"/>
        <v>0</v>
      </c>
      <c r="DN9" s="97">
        <f t="shared" si="6"/>
        <v>0</v>
      </c>
      <c r="DO9" s="97">
        <f t="shared" si="6"/>
        <v>0</v>
      </c>
      <c r="DP9" s="97">
        <f t="shared" si="6"/>
        <v>0</v>
      </c>
      <c r="DQ9" s="97">
        <f t="shared" si="6"/>
        <v>0</v>
      </c>
      <c r="DR9" s="97">
        <f t="shared" si="6"/>
        <v>0</v>
      </c>
      <c r="DS9" s="97">
        <f t="shared" si="6"/>
        <v>0</v>
      </c>
      <c r="DT9" s="97">
        <f t="shared" si="17"/>
        <v>389750</v>
      </c>
      <c r="DU9" s="97">
        <f t="shared" si="6"/>
        <v>0</v>
      </c>
      <c r="DV9" s="97">
        <f>ROUND(Nomina!T10,0)</f>
        <v>0</v>
      </c>
      <c r="DW9" s="97">
        <f t="shared" si="6"/>
        <v>0</v>
      </c>
      <c r="DX9" s="97">
        <f>ROUND('Calc. ISR'!N12,0)</f>
        <v>70937</v>
      </c>
      <c r="DY9" s="97">
        <f t="shared" si="6"/>
        <v>0</v>
      </c>
      <c r="DZ9" s="97">
        <f t="shared" si="6"/>
        <v>0</v>
      </c>
      <c r="EA9" s="97">
        <f t="shared" si="18"/>
        <v>70937</v>
      </c>
      <c r="EB9" s="97">
        <f t="shared" si="6"/>
        <v>0</v>
      </c>
      <c r="EC9" s="97">
        <f t="shared" si="6"/>
        <v>0</v>
      </c>
      <c r="ED9" s="97">
        <f>ROUND('Calc. ISR'!O12,0)</f>
        <v>0</v>
      </c>
      <c r="EE9" t="str">
        <f t="shared" si="7"/>
        <v>01|12|MASR770620BZ1|MASR770620HMCRNG03|MARTINEZ|SANTANA|ROGELIO|03|1|1|2|1.0000|2|0|15|||||||||||0|0|0|0|0|0|1|350000|0|13366|1634|0|0|350|300|1183|817|0|0|4183|817|0|600|0|0|0|0|0|4500|0|0|0|0|6000|0|0|0|0|0|0|0|0|0|0|0|0|0|0|0|0|0|0|0|0|0|0|0|0|0|0|0|6000|0|381082|8668|70937|0|0|0|0|0|0|0|389750|0|0|0|70937|0|0|70937|0|0|0|</v>
      </c>
    </row>
    <row r="10" spans="1:154" x14ac:dyDescent="0.25">
      <c r="A10" s="97">
        <f>MONTH(Trabajadores!A10)</f>
        <v>1</v>
      </c>
      <c r="B10" s="97">
        <f>MONTH(Trabajadores!B10)</f>
        <v>1</v>
      </c>
      <c r="C10">
        <f>+Trabajadores!G10</f>
        <v>0</v>
      </c>
      <c r="D10">
        <f>+Trabajadores!H10</f>
        <v>0</v>
      </c>
      <c r="E10">
        <f>+Trabajadores!D10</f>
        <v>0</v>
      </c>
      <c r="F10">
        <f>+Trabajadores!E10</f>
        <v>0</v>
      </c>
      <c r="G10">
        <f>+Trabajadores!F10</f>
        <v>0</v>
      </c>
      <c r="H10" s="95">
        <v>3</v>
      </c>
      <c r="I10">
        <f>IF('Calc. ISR'!I13&gt;0,1,2)</f>
        <v>2</v>
      </c>
      <c r="J10">
        <v>1</v>
      </c>
      <c r="K10">
        <v>2</v>
      </c>
      <c r="L10" s="96">
        <v>1</v>
      </c>
      <c r="M10">
        <v>2</v>
      </c>
      <c r="N10">
        <v>0</v>
      </c>
      <c r="O10">
        <v>15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</v>
      </c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>
        <f>ROUND(Nomina!B11,0)</f>
        <v>0</v>
      </c>
      <c r="BG10" s="97">
        <f t="shared" si="8"/>
        <v>0</v>
      </c>
      <c r="BH10" s="97">
        <f>ROUND(Nomina!E11,0)</f>
        <v>0</v>
      </c>
      <c r="BI10" s="97">
        <f>ROUND(Nomina!D11,0)</f>
        <v>0</v>
      </c>
      <c r="BJ10" s="97">
        <f t="shared" si="9"/>
        <v>0</v>
      </c>
      <c r="BK10" s="97">
        <f t="shared" si="9"/>
        <v>0</v>
      </c>
      <c r="BL10" s="97">
        <f>ROUND(Nomina!G11,0)</f>
        <v>0</v>
      </c>
      <c r="BM10" s="97">
        <f>ROUND(Nomina!F11,0)</f>
        <v>0</v>
      </c>
      <c r="BN10" s="97">
        <f>ROUND(Nomina!J11,0)</f>
        <v>0</v>
      </c>
      <c r="BO10" s="97">
        <f>ROUND(Nomina!I11,0)</f>
        <v>0</v>
      </c>
      <c r="BP10" s="97">
        <f t="shared" si="10"/>
        <v>0</v>
      </c>
      <c r="BQ10" s="97">
        <f t="shared" si="10"/>
        <v>0</v>
      </c>
      <c r="BR10" s="97">
        <f>ROUND(Nomina!M11,0)</f>
        <v>0</v>
      </c>
      <c r="BS10" s="97">
        <f>ROUND(Nomina!L11,0)</f>
        <v>0</v>
      </c>
      <c r="BT10" s="97">
        <f t="shared" si="11"/>
        <v>0</v>
      </c>
      <c r="BU10" s="97">
        <f>ROUND(Nomina!P11,0)</f>
        <v>0</v>
      </c>
      <c r="BV10" s="97">
        <f t="shared" si="12"/>
        <v>0</v>
      </c>
      <c r="BW10" s="97">
        <f t="shared" si="12"/>
        <v>0</v>
      </c>
      <c r="BX10" s="97">
        <f t="shared" si="12"/>
        <v>0</v>
      </c>
      <c r="BY10" s="97">
        <f t="shared" si="12"/>
        <v>0</v>
      </c>
      <c r="BZ10" s="97">
        <f>ROUND(Nomina!S11,0)</f>
        <v>0</v>
      </c>
      <c r="CA10" s="97">
        <f>ROUND(Nomina!R11,0)</f>
        <v>0</v>
      </c>
      <c r="CB10" s="97">
        <f t="shared" si="13"/>
        <v>0</v>
      </c>
      <c r="CC10" s="97">
        <f t="shared" si="13"/>
        <v>0</v>
      </c>
      <c r="CD10" s="97">
        <f t="shared" si="13"/>
        <v>0</v>
      </c>
      <c r="CE10" s="97">
        <f t="shared" si="13"/>
        <v>0</v>
      </c>
      <c r="CF10" s="97">
        <f>ROUND(Nomina!N11,0)</f>
        <v>0</v>
      </c>
      <c r="CG10" s="97">
        <f t="shared" si="5"/>
        <v>0</v>
      </c>
      <c r="CH10" s="97">
        <f t="shared" si="5"/>
        <v>0</v>
      </c>
      <c r="CI10" s="97">
        <f t="shared" si="5"/>
        <v>0</v>
      </c>
      <c r="CJ10" s="97">
        <f t="shared" si="5"/>
        <v>0</v>
      </c>
      <c r="CK10" s="97">
        <f t="shared" si="5"/>
        <v>0</v>
      </c>
      <c r="CL10" s="97">
        <f t="shared" si="5"/>
        <v>0</v>
      </c>
      <c r="CM10" s="97">
        <f t="shared" si="5"/>
        <v>0</v>
      </c>
      <c r="CN10" s="97">
        <f t="shared" si="5"/>
        <v>0</v>
      </c>
      <c r="CO10" s="97">
        <f t="shared" si="5"/>
        <v>0</v>
      </c>
      <c r="CP10" s="97">
        <f t="shared" si="5"/>
        <v>0</v>
      </c>
      <c r="CQ10" s="97">
        <f t="shared" si="5"/>
        <v>0</v>
      </c>
      <c r="CR10" s="97">
        <f t="shared" si="5"/>
        <v>0</v>
      </c>
      <c r="CS10" s="97">
        <f t="shared" si="5"/>
        <v>0</v>
      </c>
      <c r="CT10" s="97">
        <f t="shared" si="5"/>
        <v>0</v>
      </c>
      <c r="CU10" s="97">
        <f t="shared" si="5"/>
        <v>0</v>
      </c>
      <c r="CV10" s="97">
        <f t="shared" si="5"/>
        <v>0</v>
      </c>
      <c r="CW10" s="97">
        <f t="shared" si="5"/>
        <v>0</v>
      </c>
      <c r="CX10" s="97">
        <f t="shared" si="5"/>
        <v>0</v>
      </c>
      <c r="CY10" s="97">
        <f t="shared" si="5"/>
        <v>0</v>
      </c>
      <c r="CZ10" s="97">
        <f t="shared" si="5"/>
        <v>0</v>
      </c>
      <c r="DA10" s="97">
        <f t="shared" si="5"/>
        <v>0</v>
      </c>
      <c r="DB10" s="97">
        <f t="shared" si="5"/>
        <v>0</v>
      </c>
      <c r="DC10" s="97">
        <f t="shared" si="5"/>
        <v>0</v>
      </c>
      <c r="DD10" s="97">
        <f t="shared" si="5"/>
        <v>0</v>
      </c>
      <c r="DE10" s="97">
        <f t="shared" si="5"/>
        <v>0</v>
      </c>
      <c r="DF10" s="97">
        <f t="shared" si="5"/>
        <v>0</v>
      </c>
      <c r="DG10" s="97">
        <f t="shared" si="5"/>
        <v>0</v>
      </c>
      <c r="DH10" s="97">
        <f>ROUND(Nomina!O11,0)</f>
        <v>0</v>
      </c>
      <c r="DI10" s="97">
        <f t="shared" si="14"/>
        <v>0</v>
      </c>
      <c r="DJ10" s="97">
        <f t="shared" si="15"/>
        <v>0</v>
      </c>
      <c r="DK10" s="97">
        <f t="shared" si="16"/>
        <v>0</v>
      </c>
      <c r="DL10" s="97">
        <f>ROUND('Calc. ISR'!Q13+'Calc. ISR'!R13,0)</f>
        <v>0</v>
      </c>
      <c r="DM10" s="97">
        <f t="shared" si="6"/>
        <v>0</v>
      </c>
      <c r="DN10" s="97">
        <f t="shared" si="6"/>
        <v>0</v>
      </c>
      <c r="DO10" s="97">
        <f t="shared" si="6"/>
        <v>0</v>
      </c>
      <c r="DP10" s="97">
        <f t="shared" si="6"/>
        <v>0</v>
      </c>
      <c r="DQ10" s="97">
        <f t="shared" si="6"/>
        <v>0</v>
      </c>
      <c r="DR10" s="97">
        <f t="shared" si="6"/>
        <v>0</v>
      </c>
      <c r="DS10" s="97">
        <f t="shared" si="6"/>
        <v>0</v>
      </c>
      <c r="DT10" s="97">
        <f t="shared" si="17"/>
        <v>0</v>
      </c>
      <c r="DU10" s="97">
        <f t="shared" si="6"/>
        <v>0</v>
      </c>
      <c r="DV10" s="97">
        <f>ROUND(Nomina!T11,0)</f>
        <v>0</v>
      </c>
      <c r="DW10" s="97">
        <f t="shared" si="6"/>
        <v>0</v>
      </c>
      <c r="DX10" s="97">
        <f>ROUND('Calc. ISR'!N13,0)</f>
        <v>0</v>
      </c>
      <c r="DY10" s="97">
        <f t="shared" si="6"/>
        <v>0</v>
      </c>
      <c r="DZ10" s="97">
        <f t="shared" si="6"/>
        <v>0</v>
      </c>
      <c r="EA10" s="97">
        <f t="shared" si="18"/>
        <v>0</v>
      </c>
      <c r="EB10" s="97">
        <f t="shared" si="6"/>
        <v>0</v>
      </c>
      <c r="EC10" s="97">
        <f t="shared" si="6"/>
        <v>0</v>
      </c>
      <c r="ED10" s="97">
        <f>ROUND('Calc. ISR'!O13,0)</f>
        <v>0</v>
      </c>
      <c r="EE10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1" spans="1:154" x14ac:dyDescent="0.25">
      <c r="A11" s="97">
        <f>MONTH(Trabajadores!A11)</f>
        <v>1</v>
      </c>
      <c r="B11" s="97">
        <f>MONTH(Trabajadores!B11)</f>
        <v>1</v>
      </c>
      <c r="C11">
        <f>+Trabajadores!G11</f>
        <v>0</v>
      </c>
      <c r="D11">
        <f>+Trabajadores!H11</f>
        <v>0</v>
      </c>
      <c r="E11">
        <f>+Trabajadores!D11</f>
        <v>0</v>
      </c>
      <c r="F11">
        <f>+Trabajadores!E11</f>
        <v>0</v>
      </c>
      <c r="G11">
        <f>+Trabajadores!F11</f>
        <v>0</v>
      </c>
      <c r="H11" s="95">
        <v>3</v>
      </c>
      <c r="I11">
        <f>IF('Calc. ISR'!I14&gt;0,1,2)</f>
        <v>2</v>
      </c>
      <c r="J11">
        <v>1</v>
      </c>
      <c r="K11">
        <v>2</v>
      </c>
      <c r="L11" s="96">
        <v>1</v>
      </c>
      <c r="M11">
        <v>2</v>
      </c>
      <c r="N11">
        <v>0</v>
      </c>
      <c r="O11">
        <v>15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</v>
      </c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>
        <f>ROUND(Nomina!B12,0)</f>
        <v>0</v>
      </c>
      <c r="BG11" s="97">
        <f t="shared" si="8"/>
        <v>0</v>
      </c>
      <c r="BH11" s="97">
        <f>ROUND(Nomina!E12,0)</f>
        <v>0</v>
      </c>
      <c r="BI11" s="97">
        <f>ROUND(Nomina!D12,0)</f>
        <v>0</v>
      </c>
      <c r="BJ11" s="97">
        <f t="shared" si="9"/>
        <v>0</v>
      </c>
      <c r="BK11" s="97">
        <f t="shared" si="9"/>
        <v>0</v>
      </c>
      <c r="BL11" s="97">
        <f>ROUND(Nomina!G12,0)</f>
        <v>0</v>
      </c>
      <c r="BM11" s="97">
        <f>ROUND(Nomina!F12,0)</f>
        <v>0</v>
      </c>
      <c r="BN11" s="97">
        <f>ROUND(Nomina!J12,0)</f>
        <v>0</v>
      </c>
      <c r="BO11" s="97">
        <f>ROUND(Nomina!I12,0)</f>
        <v>0</v>
      </c>
      <c r="BP11" s="97">
        <f t="shared" si="10"/>
        <v>0</v>
      </c>
      <c r="BQ11" s="97">
        <f t="shared" si="10"/>
        <v>0</v>
      </c>
      <c r="BR11" s="97">
        <f>ROUND(Nomina!M12,0)</f>
        <v>0</v>
      </c>
      <c r="BS11" s="97">
        <f>ROUND(Nomina!L12,0)</f>
        <v>0</v>
      </c>
      <c r="BT11" s="97">
        <f t="shared" si="11"/>
        <v>0</v>
      </c>
      <c r="BU11" s="97">
        <f>ROUND(Nomina!P12,0)</f>
        <v>0</v>
      </c>
      <c r="BV11" s="97">
        <f t="shared" si="12"/>
        <v>0</v>
      </c>
      <c r="BW11" s="97">
        <f t="shared" si="12"/>
        <v>0</v>
      </c>
      <c r="BX11" s="97">
        <f t="shared" si="12"/>
        <v>0</v>
      </c>
      <c r="BY11" s="97">
        <f t="shared" si="12"/>
        <v>0</v>
      </c>
      <c r="BZ11" s="97">
        <f>ROUND(Nomina!S12,0)</f>
        <v>0</v>
      </c>
      <c r="CA11" s="97">
        <f>ROUND(Nomina!R12,0)</f>
        <v>0</v>
      </c>
      <c r="CB11" s="97">
        <f t="shared" si="13"/>
        <v>0</v>
      </c>
      <c r="CC11" s="97">
        <f t="shared" si="13"/>
        <v>0</v>
      </c>
      <c r="CD11" s="97">
        <f t="shared" si="13"/>
        <v>0</v>
      </c>
      <c r="CE11" s="97">
        <f t="shared" si="13"/>
        <v>0</v>
      </c>
      <c r="CF11" s="97">
        <f>ROUND(Nomina!N12,0)</f>
        <v>0</v>
      </c>
      <c r="CG11" s="97">
        <f t="shared" si="5"/>
        <v>0</v>
      </c>
      <c r="CH11" s="97">
        <f t="shared" si="5"/>
        <v>0</v>
      </c>
      <c r="CI11" s="97">
        <f t="shared" si="5"/>
        <v>0</v>
      </c>
      <c r="CJ11" s="97">
        <f t="shared" si="5"/>
        <v>0</v>
      </c>
      <c r="CK11" s="97">
        <f t="shared" si="5"/>
        <v>0</v>
      </c>
      <c r="CL11" s="97">
        <f t="shared" si="5"/>
        <v>0</v>
      </c>
      <c r="CM11" s="97">
        <f t="shared" si="5"/>
        <v>0</v>
      </c>
      <c r="CN11" s="97">
        <f t="shared" si="5"/>
        <v>0</v>
      </c>
      <c r="CO11" s="97">
        <f t="shared" si="5"/>
        <v>0</v>
      </c>
      <c r="CP11" s="97">
        <f t="shared" si="5"/>
        <v>0</v>
      </c>
      <c r="CQ11" s="97">
        <f t="shared" si="5"/>
        <v>0</v>
      </c>
      <c r="CR11" s="97">
        <f t="shared" si="5"/>
        <v>0</v>
      </c>
      <c r="CS11" s="97">
        <f t="shared" si="5"/>
        <v>0</v>
      </c>
      <c r="CT11" s="97">
        <f t="shared" si="5"/>
        <v>0</v>
      </c>
      <c r="CU11" s="97">
        <f t="shared" si="5"/>
        <v>0</v>
      </c>
      <c r="CV11" s="97">
        <f t="shared" si="5"/>
        <v>0</v>
      </c>
      <c r="CW11" s="97">
        <f t="shared" si="5"/>
        <v>0</v>
      </c>
      <c r="CX11" s="97">
        <f t="shared" si="5"/>
        <v>0</v>
      </c>
      <c r="CY11" s="97">
        <f t="shared" si="5"/>
        <v>0</v>
      </c>
      <c r="CZ11" s="97">
        <f t="shared" si="5"/>
        <v>0</v>
      </c>
      <c r="DA11" s="97">
        <f t="shared" si="5"/>
        <v>0</v>
      </c>
      <c r="DB11" s="97">
        <f t="shared" si="5"/>
        <v>0</v>
      </c>
      <c r="DC11" s="97">
        <f t="shared" si="5"/>
        <v>0</v>
      </c>
      <c r="DD11" s="97">
        <f t="shared" si="5"/>
        <v>0</v>
      </c>
      <c r="DE11" s="97">
        <f t="shared" si="5"/>
        <v>0</v>
      </c>
      <c r="DF11" s="97">
        <f t="shared" si="5"/>
        <v>0</v>
      </c>
      <c r="DG11" s="97">
        <f t="shared" si="5"/>
        <v>0</v>
      </c>
      <c r="DH11" s="97">
        <f>ROUND(Nomina!O12,0)</f>
        <v>0</v>
      </c>
      <c r="DI11" s="97">
        <f t="shared" si="14"/>
        <v>0</v>
      </c>
      <c r="DJ11" s="97">
        <f t="shared" si="15"/>
        <v>0</v>
      </c>
      <c r="DK11" s="97">
        <f t="shared" si="16"/>
        <v>0</v>
      </c>
      <c r="DL11" s="97">
        <f>ROUND('Calc. ISR'!Q14+'Calc. ISR'!R14,0)</f>
        <v>0</v>
      </c>
      <c r="DM11" s="97">
        <f t="shared" si="6"/>
        <v>0</v>
      </c>
      <c r="DN11" s="97">
        <f t="shared" si="6"/>
        <v>0</v>
      </c>
      <c r="DO11" s="97">
        <f t="shared" si="6"/>
        <v>0</v>
      </c>
      <c r="DP11" s="97">
        <f t="shared" si="6"/>
        <v>0</v>
      </c>
      <c r="DQ11" s="97">
        <f t="shared" si="6"/>
        <v>0</v>
      </c>
      <c r="DR11" s="97">
        <f t="shared" si="6"/>
        <v>0</v>
      </c>
      <c r="DS11" s="97">
        <f t="shared" si="6"/>
        <v>0</v>
      </c>
      <c r="DT11" s="97">
        <f t="shared" si="17"/>
        <v>0</v>
      </c>
      <c r="DU11" s="97">
        <f t="shared" si="6"/>
        <v>0</v>
      </c>
      <c r="DV11" s="97">
        <f>ROUND(Nomina!T12,0)</f>
        <v>0</v>
      </c>
      <c r="DW11" s="97">
        <f t="shared" si="6"/>
        <v>0</v>
      </c>
      <c r="DX11" s="97">
        <f>ROUND('Calc. ISR'!N14,0)</f>
        <v>0</v>
      </c>
      <c r="DY11" s="97">
        <f t="shared" si="6"/>
        <v>0</v>
      </c>
      <c r="DZ11" s="97">
        <f t="shared" si="6"/>
        <v>0</v>
      </c>
      <c r="EA11" s="97">
        <f t="shared" si="18"/>
        <v>0</v>
      </c>
      <c r="EB11" s="97">
        <f t="shared" si="6"/>
        <v>0</v>
      </c>
      <c r="EC11" s="97">
        <f t="shared" si="6"/>
        <v>0</v>
      </c>
      <c r="ED11" s="97">
        <f>ROUND('Calc. ISR'!O14,0)</f>
        <v>0</v>
      </c>
      <c r="EE11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2" spans="1:154" x14ac:dyDescent="0.25">
      <c r="A12" s="97">
        <f>MONTH(Trabajadores!A12)</f>
        <v>1</v>
      </c>
      <c r="B12" s="97">
        <f>MONTH(Trabajadores!B12)</f>
        <v>1</v>
      </c>
      <c r="C12">
        <f>+Trabajadores!G12</f>
        <v>0</v>
      </c>
      <c r="D12">
        <f>+Trabajadores!H12</f>
        <v>0</v>
      </c>
      <c r="E12">
        <f>+Trabajadores!D12</f>
        <v>0</v>
      </c>
      <c r="F12">
        <f>+Trabajadores!E12</f>
        <v>0</v>
      </c>
      <c r="G12">
        <f>+Trabajadores!F12</f>
        <v>0</v>
      </c>
      <c r="H12" s="95">
        <v>3</v>
      </c>
      <c r="I12">
        <f>IF('Calc. ISR'!I15&gt;0,1,2)</f>
        <v>2</v>
      </c>
      <c r="J12">
        <v>1</v>
      </c>
      <c r="K12">
        <v>2</v>
      </c>
      <c r="L12" s="96">
        <v>1</v>
      </c>
      <c r="M12">
        <v>2</v>
      </c>
      <c r="N12">
        <v>0</v>
      </c>
      <c r="O12">
        <v>15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</v>
      </c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>
        <f>ROUND(Nomina!B13,0)</f>
        <v>0</v>
      </c>
      <c r="BG12" s="97">
        <f t="shared" si="8"/>
        <v>0</v>
      </c>
      <c r="BH12" s="97">
        <f>ROUND(Nomina!E13,0)</f>
        <v>0</v>
      </c>
      <c r="BI12" s="97">
        <f>ROUND(Nomina!D13,0)</f>
        <v>0</v>
      </c>
      <c r="BJ12" s="97">
        <f t="shared" si="9"/>
        <v>0</v>
      </c>
      <c r="BK12" s="97">
        <f t="shared" si="9"/>
        <v>0</v>
      </c>
      <c r="BL12" s="97">
        <f>ROUND(Nomina!G13,0)</f>
        <v>0</v>
      </c>
      <c r="BM12" s="97">
        <f>ROUND(Nomina!F13,0)</f>
        <v>0</v>
      </c>
      <c r="BN12" s="97">
        <f>ROUND(Nomina!J13,0)</f>
        <v>0</v>
      </c>
      <c r="BO12" s="97">
        <f>ROUND(Nomina!I13,0)</f>
        <v>0</v>
      </c>
      <c r="BP12" s="97">
        <f t="shared" si="10"/>
        <v>0</v>
      </c>
      <c r="BQ12" s="97">
        <f t="shared" si="10"/>
        <v>0</v>
      </c>
      <c r="BR12" s="97">
        <f>ROUND(Nomina!M13,0)</f>
        <v>0</v>
      </c>
      <c r="BS12" s="97">
        <f>ROUND(Nomina!L13,0)</f>
        <v>0</v>
      </c>
      <c r="BT12" s="97">
        <f t="shared" si="11"/>
        <v>0</v>
      </c>
      <c r="BU12" s="97">
        <f>ROUND(Nomina!P13,0)</f>
        <v>0</v>
      </c>
      <c r="BV12" s="97">
        <f t="shared" si="12"/>
        <v>0</v>
      </c>
      <c r="BW12" s="97">
        <f t="shared" si="12"/>
        <v>0</v>
      </c>
      <c r="BX12" s="97">
        <f t="shared" si="12"/>
        <v>0</v>
      </c>
      <c r="BY12" s="97">
        <f t="shared" si="12"/>
        <v>0</v>
      </c>
      <c r="BZ12" s="97">
        <f>ROUND(Nomina!S13,0)</f>
        <v>0</v>
      </c>
      <c r="CA12" s="97">
        <f>ROUND(Nomina!R13,0)</f>
        <v>0</v>
      </c>
      <c r="CB12" s="97">
        <f t="shared" si="13"/>
        <v>0</v>
      </c>
      <c r="CC12" s="97">
        <f t="shared" si="13"/>
        <v>0</v>
      </c>
      <c r="CD12" s="97">
        <f t="shared" si="13"/>
        <v>0</v>
      </c>
      <c r="CE12" s="97">
        <f t="shared" si="13"/>
        <v>0</v>
      </c>
      <c r="CF12" s="97">
        <f>ROUND(Nomina!N13,0)</f>
        <v>0</v>
      </c>
      <c r="CG12" s="97">
        <f t="shared" si="5"/>
        <v>0</v>
      </c>
      <c r="CH12" s="97">
        <f t="shared" si="5"/>
        <v>0</v>
      </c>
      <c r="CI12" s="97">
        <f t="shared" si="5"/>
        <v>0</v>
      </c>
      <c r="CJ12" s="97">
        <f t="shared" si="5"/>
        <v>0</v>
      </c>
      <c r="CK12" s="97">
        <f t="shared" si="5"/>
        <v>0</v>
      </c>
      <c r="CL12" s="97">
        <f t="shared" si="5"/>
        <v>0</v>
      </c>
      <c r="CM12" s="97">
        <f t="shared" si="5"/>
        <v>0</v>
      </c>
      <c r="CN12" s="97">
        <f t="shared" si="5"/>
        <v>0</v>
      </c>
      <c r="CO12" s="97">
        <f t="shared" si="5"/>
        <v>0</v>
      </c>
      <c r="CP12" s="97">
        <f t="shared" si="5"/>
        <v>0</v>
      </c>
      <c r="CQ12" s="97">
        <f t="shared" si="5"/>
        <v>0</v>
      </c>
      <c r="CR12" s="97">
        <f t="shared" si="5"/>
        <v>0</v>
      </c>
      <c r="CS12" s="97">
        <f t="shared" si="5"/>
        <v>0</v>
      </c>
      <c r="CT12" s="97">
        <f t="shared" si="5"/>
        <v>0</v>
      </c>
      <c r="CU12" s="97">
        <f t="shared" si="5"/>
        <v>0</v>
      </c>
      <c r="CV12" s="97">
        <f t="shared" si="5"/>
        <v>0</v>
      </c>
      <c r="CW12" s="97">
        <f t="shared" si="5"/>
        <v>0</v>
      </c>
      <c r="CX12" s="97">
        <f t="shared" si="5"/>
        <v>0</v>
      </c>
      <c r="CY12" s="97">
        <f t="shared" si="5"/>
        <v>0</v>
      </c>
      <c r="CZ12" s="97">
        <f t="shared" si="5"/>
        <v>0</v>
      </c>
      <c r="DA12" s="97">
        <f t="shared" si="5"/>
        <v>0</v>
      </c>
      <c r="DB12" s="97">
        <f t="shared" si="5"/>
        <v>0</v>
      </c>
      <c r="DC12" s="97">
        <f t="shared" si="5"/>
        <v>0</v>
      </c>
      <c r="DD12" s="97">
        <f t="shared" si="5"/>
        <v>0</v>
      </c>
      <c r="DE12" s="97">
        <f t="shared" si="5"/>
        <v>0</v>
      </c>
      <c r="DF12" s="97">
        <f t="shared" si="5"/>
        <v>0</v>
      </c>
      <c r="DG12" s="97">
        <f t="shared" si="5"/>
        <v>0</v>
      </c>
      <c r="DH12" s="97">
        <f>ROUND(Nomina!O13,0)</f>
        <v>0</v>
      </c>
      <c r="DI12" s="97">
        <f t="shared" si="14"/>
        <v>0</v>
      </c>
      <c r="DJ12" s="97">
        <f t="shared" si="15"/>
        <v>0</v>
      </c>
      <c r="DK12" s="97">
        <f t="shared" si="16"/>
        <v>0</v>
      </c>
      <c r="DL12" s="97">
        <f>ROUND('Calc. ISR'!Q15+'Calc. ISR'!R15,0)</f>
        <v>0</v>
      </c>
      <c r="DM12" s="97">
        <f t="shared" si="6"/>
        <v>0</v>
      </c>
      <c r="DN12" s="97">
        <f t="shared" si="6"/>
        <v>0</v>
      </c>
      <c r="DO12" s="97">
        <f t="shared" si="6"/>
        <v>0</v>
      </c>
      <c r="DP12" s="97">
        <f t="shared" si="6"/>
        <v>0</v>
      </c>
      <c r="DQ12" s="97">
        <f t="shared" si="6"/>
        <v>0</v>
      </c>
      <c r="DR12" s="97">
        <f t="shared" si="6"/>
        <v>0</v>
      </c>
      <c r="DS12" s="97">
        <f t="shared" si="6"/>
        <v>0</v>
      </c>
      <c r="DT12" s="97">
        <f t="shared" si="17"/>
        <v>0</v>
      </c>
      <c r="DU12" s="97">
        <f t="shared" si="6"/>
        <v>0</v>
      </c>
      <c r="DV12" s="97">
        <f>ROUND(Nomina!T13,0)</f>
        <v>0</v>
      </c>
      <c r="DW12" s="97">
        <f t="shared" si="6"/>
        <v>0</v>
      </c>
      <c r="DX12" s="97">
        <f>ROUND('Calc. ISR'!N15,0)</f>
        <v>0</v>
      </c>
      <c r="DY12" s="97">
        <f t="shared" si="6"/>
        <v>0</v>
      </c>
      <c r="DZ12" s="97">
        <f t="shared" si="6"/>
        <v>0</v>
      </c>
      <c r="EA12" s="97">
        <f t="shared" si="18"/>
        <v>0</v>
      </c>
      <c r="EB12" s="97">
        <f t="shared" si="6"/>
        <v>0</v>
      </c>
      <c r="EC12" s="97">
        <f t="shared" si="6"/>
        <v>0</v>
      </c>
      <c r="ED12" s="97">
        <f>ROUND('Calc. ISR'!O15,0)</f>
        <v>0</v>
      </c>
      <c r="EE12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3" spans="1:154" x14ac:dyDescent="0.25">
      <c r="A13" s="97">
        <f>MONTH(Trabajadores!A13)</f>
        <v>1</v>
      </c>
      <c r="B13" s="97">
        <f>MONTH(Trabajadores!B13)</f>
        <v>1</v>
      </c>
      <c r="C13">
        <f>+Trabajadores!G13</f>
        <v>0</v>
      </c>
      <c r="D13">
        <f>+Trabajadores!H13</f>
        <v>0</v>
      </c>
      <c r="E13">
        <f>+Trabajadores!D13</f>
        <v>0</v>
      </c>
      <c r="F13">
        <f>+Trabajadores!E13</f>
        <v>0</v>
      </c>
      <c r="G13">
        <f>+Trabajadores!F13</f>
        <v>0</v>
      </c>
      <c r="H13" s="95">
        <v>3</v>
      </c>
      <c r="I13">
        <f>IF('Calc. ISR'!I16&gt;0,1,2)</f>
        <v>2</v>
      </c>
      <c r="J13">
        <v>1</v>
      </c>
      <c r="K13">
        <v>2</v>
      </c>
      <c r="L13" s="96">
        <v>1</v>
      </c>
      <c r="M13">
        <v>2</v>
      </c>
      <c r="N13">
        <v>0</v>
      </c>
      <c r="O13">
        <v>15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</v>
      </c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>
        <f>ROUND(Nomina!B14,0)</f>
        <v>0</v>
      </c>
      <c r="BG13" s="97">
        <f t="shared" si="8"/>
        <v>0</v>
      </c>
      <c r="BH13" s="97">
        <f>ROUND(Nomina!E14,0)</f>
        <v>0</v>
      </c>
      <c r="BI13" s="97">
        <f>ROUND(Nomina!D14,0)</f>
        <v>0</v>
      </c>
      <c r="BJ13" s="97">
        <f t="shared" si="9"/>
        <v>0</v>
      </c>
      <c r="BK13" s="97">
        <f t="shared" si="9"/>
        <v>0</v>
      </c>
      <c r="BL13" s="97">
        <f>ROUND(Nomina!G14,0)</f>
        <v>0</v>
      </c>
      <c r="BM13" s="97">
        <f>ROUND(Nomina!F14,0)</f>
        <v>0</v>
      </c>
      <c r="BN13" s="97">
        <f>ROUND(Nomina!J14,0)</f>
        <v>0</v>
      </c>
      <c r="BO13" s="97">
        <f>ROUND(Nomina!I14,0)</f>
        <v>0</v>
      </c>
      <c r="BP13" s="97">
        <f t="shared" si="10"/>
        <v>0</v>
      </c>
      <c r="BQ13" s="97">
        <f t="shared" si="10"/>
        <v>0</v>
      </c>
      <c r="BR13" s="97">
        <f>ROUND(Nomina!M14,0)</f>
        <v>0</v>
      </c>
      <c r="BS13" s="97">
        <f>ROUND(Nomina!L14,0)</f>
        <v>0</v>
      </c>
      <c r="BT13" s="97">
        <f t="shared" si="11"/>
        <v>0</v>
      </c>
      <c r="BU13" s="97">
        <f>ROUND(Nomina!P14,0)</f>
        <v>0</v>
      </c>
      <c r="BV13" s="97">
        <f t="shared" si="12"/>
        <v>0</v>
      </c>
      <c r="BW13" s="97">
        <f t="shared" si="12"/>
        <v>0</v>
      </c>
      <c r="BX13" s="97">
        <f t="shared" si="12"/>
        <v>0</v>
      </c>
      <c r="BY13" s="97">
        <f t="shared" si="12"/>
        <v>0</v>
      </c>
      <c r="BZ13" s="97">
        <f>ROUND(Nomina!S14,0)</f>
        <v>0</v>
      </c>
      <c r="CA13" s="97">
        <f>ROUND(Nomina!R14,0)</f>
        <v>0</v>
      </c>
      <c r="CB13" s="97">
        <f t="shared" si="13"/>
        <v>0</v>
      </c>
      <c r="CC13" s="97">
        <f t="shared" si="13"/>
        <v>0</v>
      </c>
      <c r="CD13" s="97">
        <f t="shared" si="13"/>
        <v>0</v>
      </c>
      <c r="CE13" s="97">
        <f t="shared" si="13"/>
        <v>0</v>
      </c>
      <c r="CF13" s="97">
        <f>ROUND(Nomina!N14,0)</f>
        <v>0</v>
      </c>
      <c r="CG13" s="97">
        <f t="shared" si="5"/>
        <v>0</v>
      </c>
      <c r="CH13" s="97">
        <f t="shared" si="5"/>
        <v>0</v>
      </c>
      <c r="CI13" s="97">
        <f t="shared" si="5"/>
        <v>0</v>
      </c>
      <c r="CJ13" s="97">
        <f t="shared" si="5"/>
        <v>0</v>
      </c>
      <c r="CK13" s="97">
        <f t="shared" si="5"/>
        <v>0</v>
      </c>
      <c r="CL13" s="97">
        <f t="shared" si="5"/>
        <v>0</v>
      </c>
      <c r="CM13" s="97">
        <f t="shared" si="5"/>
        <v>0</v>
      </c>
      <c r="CN13" s="97">
        <f t="shared" si="5"/>
        <v>0</v>
      </c>
      <c r="CO13" s="97">
        <f t="shared" si="5"/>
        <v>0</v>
      </c>
      <c r="CP13" s="97">
        <f t="shared" si="5"/>
        <v>0</v>
      </c>
      <c r="CQ13" s="97">
        <f t="shared" si="5"/>
        <v>0</v>
      </c>
      <c r="CR13" s="97">
        <f t="shared" si="5"/>
        <v>0</v>
      </c>
      <c r="CS13" s="97">
        <f t="shared" si="5"/>
        <v>0</v>
      </c>
      <c r="CT13" s="97">
        <f t="shared" si="5"/>
        <v>0</v>
      </c>
      <c r="CU13" s="97">
        <f t="shared" si="5"/>
        <v>0</v>
      </c>
      <c r="CV13" s="97">
        <f t="shared" si="5"/>
        <v>0</v>
      </c>
      <c r="CW13" s="97">
        <f t="shared" si="5"/>
        <v>0</v>
      </c>
      <c r="CX13" s="97">
        <f t="shared" si="5"/>
        <v>0</v>
      </c>
      <c r="CY13" s="97">
        <f t="shared" si="5"/>
        <v>0</v>
      </c>
      <c r="CZ13" s="97">
        <f t="shared" si="5"/>
        <v>0</v>
      </c>
      <c r="DA13" s="97">
        <f t="shared" si="5"/>
        <v>0</v>
      </c>
      <c r="DB13" s="97">
        <f t="shared" si="5"/>
        <v>0</v>
      </c>
      <c r="DC13" s="97">
        <f t="shared" si="5"/>
        <v>0</v>
      </c>
      <c r="DD13" s="97">
        <f t="shared" si="5"/>
        <v>0</v>
      </c>
      <c r="DE13" s="97">
        <f t="shared" si="5"/>
        <v>0</v>
      </c>
      <c r="DF13" s="97">
        <f t="shared" si="5"/>
        <v>0</v>
      </c>
      <c r="DG13" s="97">
        <f t="shared" si="5"/>
        <v>0</v>
      </c>
      <c r="DH13" s="97">
        <f>ROUND(Nomina!O14,0)</f>
        <v>0</v>
      </c>
      <c r="DI13" s="97">
        <f t="shared" si="14"/>
        <v>0</v>
      </c>
      <c r="DJ13" s="97">
        <f t="shared" si="15"/>
        <v>0</v>
      </c>
      <c r="DK13" s="97">
        <f t="shared" si="16"/>
        <v>0</v>
      </c>
      <c r="DL13" s="97">
        <f>ROUND('Calc. ISR'!Q16+'Calc. ISR'!R16,0)</f>
        <v>0</v>
      </c>
      <c r="DM13" s="97">
        <f t="shared" si="6"/>
        <v>0</v>
      </c>
      <c r="DN13" s="97">
        <f t="shared" si="6"/>
        <v>0</v>
      </c>
      <c r="DO13" s="97">
        <f t="shared" si="6"/>
        <v>0</v>
      </c>
      <c r="DP13" s="97">
        <f t="shared" si="6"/>
        <v>0</v>
      </c>
      <c r="DQ13" s="97">
        <f t="shared" si="6"/>
        <v>0</v>
      </c>
      <c r="DR13" s="97">
        <f t="shared" si="6"/>
        <v>0</v>
      </c>
      <c r="DS13" s="97">
        <f t="shared" si="6"/>
        <v>0</v>
      </c>
      <c r="DT13" s="97">
        <f t="shared" si="17"/>
        <v>0</v>
      </c>
      <c r="DU13" s="97">
        <f t="shared" si="6"/>
        <v>0</v>
      </c>
      <c r="DV13" s="97">
        <f>ROUND(Nomina!T14,0)</f>
        <v>0</v>
      </c>
      <c r="DW13" s="97">
        <f t="shared" si="6"/>
        <v>0</v>
      </c>
      <c r="DX13" s="97">
        <f>ROUND('Calc. ISR'!N16,0)</f>
        <v>0</v>
      </c>
      <c r="DY13" s="97">
        <f t="shared" si="6"/>
        <v>0</v>
      </c>
      <c r="DZ13" s="97">
        <f t="shared" si="6"/>
        <v>0</v>
      </c>
      <c r="EA13" s="97">
        <f t="shared" si="18"/>
        <v>0</v>
      </c>
      <c r="EB13" s="97">
        <f t="shared" si="6"/>
        <v>0</v>
      </c>
      <c r="EC13" s="97">
        <f t="shared" si="6"/>
        <v>0</v>
      </c>
      <c r="ED13" s="97">
        <f>ROUND('Calc. ISR'!O16,0)</f>
        <v>0</v>
      </c>
      <c r="EE13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4" spans="1:154" x14ac:dyDescent="0.25">
      <c r="A14" s="97">
        <f>MONTH(Trabajadores!A14)</f>
        <v>1</v>
      </c>
      <c r="B14" s="97">
        <f>MONTH(Trabajadores!B14)</f>
        <v>1</v>
      </c>
      <c r="C14">
        <f>+Trabajadores!G14</f>
        <v>0</v>
      </c>
      <c r="D14">
        <f>+Trabajadores!H14</f>
        <v>0</v>
      </c>
      <c r="E14">
        <f>+Trabajadores!D14</f>
        <v>0</v>
      </c>
      <c r="F14">
        <f>+Trabajadores!E14</f>
        <v>0</v>
      </c>
      <c r="G14">
        <f>+Trabajadores!F14</f>
        <v>0</v>
      </c>
      <c r="H14" s="95">
        <v>3</v>
      </c>
      <c r="I14">
        <f>IF('Calc. ISR'!I17&gt;0,1,2)</f>
        <v>2</v>
      </c>
      <c r="J14">
        <v>1</v>
      </c>
      <c r="K14">
        <v>2</v>
      </c>
      <c r="L14" s="96">
        <v>1</v>
      </c>
      <c r="M14">
        <v>2</v>
      </c>
      <c r="N14">
        <v>0</v>
      </c>
      <c r="O14">
        <v>15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</v>
      </c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>
        <f>ROUND(Nomina!B15,0)</f>
        <v>0</v>
      </c>
      <c r="BG14" s="97">
        <f t="shared" si="8"/>
        <v>0</v>
      </c>
      <c r="BH14" s="97">
        <f>ROUND(Nomina!E15,0)</f>
        <v>0</v>
      </c>
      <c r="BI14" s="97">
        <f>ROUND(Nomina!D15,0)</f>
        <v>0</v>
      </c>
      <c r="BJ14" s="97">
        <f t="shared" si="9"/>
        <v>0</v>
      </c>
      <c r="BK14" s="97">
        <f t="shared" si="9"/>
        <v>0</v>
      </c>
      <c r="BL14" s="97">
        <f>ROUND(Nomina!G15,0)</f>
        <v>0</v>
      </c>
      <c r="BM14" s="97">
        <f>ROUND(Nomina!F15,0)</f>
        <v>0</v>
      </c>
      <c r="BN14" s="97">
        <f>ROUND(Nomina!J15,0)</f>
        <v>0</v>
      </c>
      <c r="BO14" s="97">
        <f>ROUND(Nomina!I15,0)</f>
        <v>0</v>
      </c>
      <c r="BP14" s="97">
        <f t="shared" si="10"/>
        <v>0</v>
      </c>
      <c r="BQ14" s="97">
        <f t="shared" si="10"/>
        <v>0</v>
      </c>
      <c r="BR14" s="97">
        <f>ROUND(Nomina!M15,0)</f>
        <v>0</v>
      </c>
      <c r="BS14" s="97">
        <f>ROUND(Nomina!L15,0)</f>
        <v>0</v>
      </c>
      <c r="BT14" s="97">
        <f t="shared" si="11"/>
        <v>0</v>
      </c>
      <c r="BU14" s="97">
        <f>ROUND(Nomina!P15,0)</f>
        <v>0</v>
      </c>
      <c r="BV14" s="97">
        <f t="shared" si="12"/>
        <v>0</v>
      </c>
      <c r="BW14" s="97">
        <f t="shared" si="12"/>
        <v>0</v>
      </c>
      <c r="BX14" s="97">
        <f t="shared" si="12"/>
        <v>0</v>
      </c>
      <c r="BY14" s="97">
        <f t="shared" si="12"/>
        <v>0</v>
      </c>
      <c r="BZ14" s="97">
        <f>ROUND(Nomina!S15,0)</f>
        <v>0</v>
      </c>
      <c r="CA14" s="97">
        <f>ROUND(Nomina!R15,0)</f>
        <v>0</v>
      </c>
      <c r="CB14" s="97">
        <f t="shared" si="13"/>
        <v>0</v>
      </c>
      <c r="CC14" s="97">
        <f t="shared" si="13"/>
        <v>0</v>
      </c>
      <c r="CD14" s="97">
        <f t="shared" si="13"/>
        <v>0</v>
      </c>
      <c r="CE14" s="97">
        <f t="shared" si="13"/>
        <v>0</v>
      </c>
      <c r="CF14" s="97">
        <f>ROUND(Nomina!N15,0)</f>
        <v>0</v>
      </c>
      <c r="CG14" s="97">
        <f t="shared" si="5"/>
        <v>0</v>
      </c>
      <c r="CH14" s="97">
        <f t="shared" si="5"/>
        <v>0</v>
      </c>
      <c r="CI14" s="97">
        <f t="shared" si="5"/>
        <v>0</v>
      </c>
      <c r="CJ14" s="97">
        <f t="shared" si="5"/>
        <v>0</v>
      </c>
      <c r="CK14" s="97">
        <f t="shared" si="5"/>
        <v>0</v>
      </c>
      <c r="CL14" s="97">
        <f t="shared" si="5"/>
        <v>0</v>
      </c>
      <c r="CM14" s="97">
        <f t="shared" si="5"/>
        <v>0</v>
      </c>
      <c r="CN14" s="97">
        <f t="shared" si="5"/>
        <v>0</v>
      </c>
      <c r="CO14" s="97">
        <f t="shared" si="5"/>
        <v>0</v>
      </c>
      <c r="CP14" s="97">
        <f t="shared" si="5"/>
        <v>0</v>
      </c>
      <c r="CQ14" s="97">
        <f t="shared" si="5"/>
        <v>0</v>
      </c>
      <c r="CR14" s="97">
        <f t="shared" si="5"/>
        <v>0</v>
      </c>
      <c r="CS14" s="97">
        <f t="shared" ref="CS14:DG25" si="19">ROUND(0,0)</f>
        <v>0</v>
      </c>
      <c r="CT14" s="97">
        <f t="shared" si="19"/>
        <v>0</v>
      </c>
      <c r="CU14" s="97">
        <f t="shared" si="19"/>
        <v>0</v>
      </c>
      <c r="CV14" s="97">
        <f t="shared" si="19"/>
        <v>0</v>
      </c>
      <c r="CW14" s="97">
        <f t="shared" si="19"/>
        <v>0</v>
      </c>
      <c r="CX14" s="97">
        <f t="shared" si="19"/>
        <v>0</v>
      </c>
      <c r="CY14" s="97">
        <f t="shared" si="19"/>
        <v>0</v>
      </c>
      <c r="CZ14" s="97">
        <f t="shared" si="19"/>
        <v>0</v>
      </c>
      <c r="DA14" s="97">
        <f t="shared" si="19"/>
        <v>0</v>
      </c>
      <c r="DB14" s="97">
        <f t="shared" si="19"/>
        <v>0</v>
      </c>
      <c r="DC14" s="97">
        <f t="shared" si="19"/>
        <v>0</v>
      </c>
      <c r="DD14" s="97">
        <f t="shared" si="19"/>
        <v>0</v>
      </c>
      <c r="DE14" s="97">
        <f t="shared" si="19"/>
        <v>0</v>
      </c>
      <c r="DF14" s="97">
        <f t="shared" si="19"/>
        <v>0</v>
      </c>
      <c r="DG14" s="97">
        <f t="shared" si="19"/>
        <v>0</v>
      </c>
      <c r="DH14" s="97">
        <f>ROUND(Nomina!O15,0)</f>
        <v>0</v>
      </c>
      <c r="DI14" s="97">
        <f t="shared" si="14"/>
        <v>0</v>
      </c>
      <c r="DJ14" s="97">
        <f t="shared" si="15"/>
        <v>0</v>
      </c>
      <c r="DK14" s="97">
        <f t="shared" si="16"/>
        <v>0</v>
      </c>
      <c r="DL14" s="97">
        <f>ROUND('Calc. ISR'!Q17+'Calc. ISR'!R17,0)</f>
        <v>0</v>
      </c>
      <c r="DM14" s="97">
        <f t="shared" si="6"/>
        <v>0</v>
      </c>
      <c r="DN14" s="97">
        <f t="shared" si="6"/>
        <v>0</v>
      </c>
      <c r="DO14" s="97">
        <f t="shared" si="6"/>
        <v>0</v>
      </c>
      <c r="DP14" s="97">
        <f t="shared" si="6"/>
        <v>0</v>
      </c>
      <c r="DQ14" s="97">
        <f t="shared" si="6"/>
        <v>0</v>
      </c>
      <c r="DR14" s="97">
        <f t="shared" si="6"/>
        <v>0</v>
      </c>
      <c r="DS14" s="97">
        <f t="shared" si="6"/>
        <v>0</v>
      </c>
      <c r="DT14" s="97">
        <f t="shared" si="17"/>
        <v>0</v>
      </c>
      <c r="DU14" s="97">
        <f t="shared" si="6"/>
        <v>0</v>
      </c>
      <c r="DV14" s="97">
        <f>ROUND(Nomina!T15,0)</f>
        <v>0</v>
      </c>
      <c r="DW14" s="97">
        <f t="shared" si="6"/>
        <v>0</v>
      </c>
      <c r="DX14" s="97">
        <f>ROUND('Calc. ISR'!N17,0)</f>
        <v>0</v>
      </c>
      <c r="DY14" s="97">
        <f t="shared" si="6"/>
        <v>0</v>
      </c>
      <c r="DZ14" s="97">
        <f t="shared" si="6"/>
        <v>0</v>
      </c>
      <c r="EA14" s="97">
        <f t="shared" si="18"/>
        <v>0</v>
      </c>
      <c r="EB14" s="97">
        <f t="shared" si="6"/>
        <v>0</v>
      </c>
      <c r="EC14" s="97">
        <f t="shared" si="6"/>
        <v>0</v>
      </c>
      <c r="ED14" s="97">
        <f>ROUND('Calc. ISR'!O17,0)</f>
        <v>0</v>
      </c>
      <c r="EE14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5" spans="1:154" x14ac:dyDescent="0.25">
      <c r="A15" s="97">
        <f>MONTH(Trabajadores!A15)</f>
        <v>1</v>
      </c>
      <c r="B15" s="97">
        <f>MONTH(Trabajadores!B15)</f>
        <v>1</v>
      </c>
      <c r="C15">
        <f>+Trabajadores!G15</f>
        <v>0</v>
      </c>
      <c r="D15">
        <f>+Trabajadores!H15</f>
        <v>0</v>
      </c>
      <c r="E15">
        <f>+Trabajadores!D15</f>
        <v>0</v>
      </c>
      <c r="F15">
        <f>+Trabajadores!E15</f>
        <v>0</v>
      </c>
      <c r="G15">
        <f>+Trabajadores!F15</f>
        <v>0</v>
      </c>
      <c r="H15" s="95">
        <v>3</v>
      </c>
      <c r="I15">
        <f>IF('Calc. ISR'!I18&gt;0,1,2)</f>
        <v>2</v>
      </c>
      <c r="J15">
        <v>1</v>
      </c>
      <c r="K15">
        <v>2</v>
      </c>
      <c r="L15" s="96">
        <v>1</v>
      </c>
      <c r="M15">
        <v>2</v>
      </c>
      <c r="N15">
        <v>0</v>
      </c>
      <c r="O15">
        <v>15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</v>
      </c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>
        <f>ROUND(Nomina!B16,0)</f>
        <v>0</v>
      </c>
      <c r="BG15" s="97">
        <f t="shared" si="8"/>
        <v>0</v>
      </c>
      <c r="BH15" s="97">
        <f>ROUND(Nomina!E16,0)</f>
        <v>0</v>
      </c>
      <c r="BI15" s="97">
        <f>ROUND(Nomina!D16,0)</f>
        <v>0</v>
      </c>
      <c r="BJ15" s="97">
        <f t="shared" si="9"/>
        <v>0</v>
      </c>
      <c r="BK15" s="97">
        <f t="shared" si="9"/>
        <v>0</v>
      </c>
      <c r="BL15" s="97">
        <f>ROUND(Nomina!G16,0)</f>
        <v>0</v>
      </c>
      <c r="BM15" s="97">
        <f>ROUND(Nomina!F16,0)</f>
        <v>0</v>
      </c>
      <c r="BN15" s="97">
        <f>ROUND(Nomina!J16,0)</f>
        <v>0</v>
      </c>
      <c r="BO15" s="97">
        <f>ROUND(Nomina!I16,0)</f>
        <v>0</v>
      </c>
      <c r="BP15" s="97">
        <f t="shared" si="10"/>
        <v>0</v>
      </c>
      <c r="BQ15" s="97">
        <f t="shared" si="10"/>
        <v>0</v>
      </c>
      <c r="BR15" s="97">
        <f>ROUND(Nomina!M16,0)</f>
        <v>0</v>
      </c>
      <c r="BS15" s="97">
        <f>ROUND(Nomina!L16,0)</f>
        <v>0</v>
      </c>
      <c r="BT15" s="97">
        <f t="shared" si="11"/>
        <v>0</v>
      </c>
      <c r="BU15" s="97">
        <f>ROUND(Nomina!P16,0)</f>
        <v>0</v>
      </c>
      <c r="BV15" s="97">
        <f t="shared" si="12"/>
        <v>0</v>
      </c>
      <c r="BW15" s="97">
        <f t="shared" si="12"/>
        <v>0</v>
      </c>
      <c r="BX15" s="97">
        <f t="shared" si="12"/>
        <v>0</v>
      </c>
      <c r="BY15" s="97">
        <f t="shared" si="12"/>
        <v>0</v>
      </c>
      <c r="BZ15" s="97">
        <f>ROUND(Nomina!S16,0)</f>
        <v>0</v>
      </c>
      <c r="CA15" s="97">
        <f>ROUND(Nomina!R16,0)</f>
        <v>0</v>
      </c>
      <c r="CB15" s="97">
        <f t="shared" si="13"/>
        <v>0</v>
      </c>
      <c r="CC15" s="97">
        <f t="shared" si="13"/>
        <v>0</v>
      </c>
      <c r="CD15" s="97">
        <f t="shared" si="13"/>
        <v>0</v>
      </c>
      <c r="CE15" s="97">
        <f t="shared" si="13"/>
        <v>0</v>
      </c>
      <c r="CF15" s="97">
        <f>ROUND(Nomina!N16,0)</f>
        <v>0</v>
      </c>
      <c r="CG15" s="97">
        <f t="shared" ref="CG15:CV25" si="20">ROUND(0,0)</f>
        <v>0</v>
      </c>
      <c r="CH15" s="97">
        <f t="shared" si="20"/>
        <v>0</v>
      </c>
      <c r="CI15" s="97">
        <f t="shared" si="20"/>
        <v>0</v>
      </c>
      <c r="CJ15" s="97">
        <f t="shared" si="20"/>
        <v>0</v>
      </c>
      <c r="CK15" s="97">
        <f t="shared" si="20"/>
        <v>0</v>
      </c>
      <c r="CL15" s="97">
        <f t="shared" si="20"/>
        <v>0</v>
      </c>
      <c r="CM15" s="97">
        <f t="shared" si="20"/>
        <v>0</v>
      </c>
      <c r="CN15" s="97">
        <f t="shared" si="20"/>
        <v>0</v>
      </c>
      <c r="CO15" s="97">
        <f t="shared" si="20"/>
        <v>0</v>
      </c>
      <c r="CP15" s="97">
        <f t="shared" si="20"/>
        <v>0</v>
      </c>
      <c r="CQ15" s="97">
        <f t="shared" si="20"/>
        <v>0</v>
      </c>
      <c r="CR15" s="97">
        <f t="shared" si="20"/>
        <v>0</v>
      </c>
      <c r="CS15" s="97">
        <f t="shared" si="20"/>
        <v>0</v>
      </c>
      <c r="CT15" s="97">
        <f t="shared" si="20"/>
        <v>0</v>
      </c>
      <c r="CU15" s="97">
        <f t="shared" si="20"/>
        <v>0</v>
      </c>
      <c r="CV15" s="97">
        <f t="shared" si="20"/>
        <v>0</v>
      </c>
      <c r="CW15" s="97">
        <f t="shared" si="19"/>
        <v>0</v>
      </c>
      <c r="CX15" s="97">
        <f t="shared" si="19"/>
        <v>0</v>
      </c>
      <c r="CY15" s="97">
        <f t="shared" si="19"/>
        <v>0</v>
      </c>
      <c r="CZ15" s="97">
        <f t="shared" si="19"/>
        <v>0</v>
      </c>
      <c r="DA15" s="97">
        <f t="shared" si="19"/>
        <v>0</v>
      </c>
      <c r="DB15" s="97">
        <f t="shared" si="19"/>
        <v>0</v>
      </c>
      <c r="DC15" s="97">
        <f t="shared" si="19"/>
        <v>0</v>
      </c>
      <c r="DD15" s="97">
        <f t="shared" si="19"/>
        <v>0</v>
      </c>
      <c r="DE15" s="97">
        <f t="shared" si="19"/>
        <v>0</v>
      </c>
      <c r="DF15" s="97">
        <f t="shared" si="19"/>
        <v>0</v>
      </c>
      <c r="DG15" s="97">
        <f t="shared" si="19"/>
        <v>0</v>
      </c>
      <c r="DH15" s="97">
        <f>ROUND(Nomina!O16,0)</f>
        <v>0</v>
      </c>
      <c r="DI15" s="97">
        <f t="shared" si="14"/>
        <v>0</v>
      </c>
      <c r="DJ15" s="97">
        <f t="shared" si="15"/>
        <v>0</v>
      </c>
      <c r="DK15" s="97">
        <f t="shared" si="16"/>
        <v>0</v>
      </c>
      <c r="DL15" s="97">
        <f>ROUND('Calc. ISR'!Q18+'Calc. ISR'!R18,0)</f>
        <v>0</v>
      </c>
      <c r="DM15" s="97">
        <f t="shared" si="6"/>
        <v>0</v>
      </c>
      <c r="DN15" s="97">
        <f t="shared" si="6"/>
        <v>0</v>
      </c>
      <c r="DO15" s="97">
        <f t="shared" si="6"/>
        <v>0</v>
      </c>
      <c r="DP15" s="97">
        <f t="shared" si="6"/>
        <v>0</v>
      </c>
      <c r="DQ15" s="97">
        <f t="shared" si="6"/>
        <v>0</v>
      </c>
      <c r="DR15" s="97">
        <f t="shared" si="6"/>
        <v>0</v>
      </c>
      <c r="DS15" s="97">
        <f t="shared" si="6"/>
        <v>0</v>
      </c>
      <c r="DT15" s="97">
        <f t="shared" si="17"/>
        <v>0</v>
      </c>
      <c r="DU15" s="97">
        <f t="shared" si="6"/>
        <v>0</v>
      </c>
      <c r="DV15" s="97">
        <f>ROUND(Nomina!T16,0)</f>
        <v>0</v>
      </c>
      <c r="DW15" s="97">
        <f t="shared" si="6"/>
        <v>0</v>
      </c>
      <c r="DX15" s="97">
        <f>ROUND('Calc. ISR'!N18,0)</f>
        <v>0</v>
      </c>
      <c r="DY15" s="97">
        <f t="shared" si="6"/>
        <v>0</v>
      </c>
      <c r="DZ15" s="97">
        <f t="shared" si="6"/>
        <v>0</v>
      </c>
      <c r="EA15" s="97">
        <f t="shared" si="18"/>
        <v>0</v>
      </c>
      <c r="EB15" s="97">
        <f t="shared" si="6"/>
        <v>0</v>
      </c>
      <c r="EC15" s="97">
        <f t="shared" si="6"/>
        <v>0</v>
      </c>
      <c r="ED15" s="97">
        <f>ROUND('Calc. ISR'!O18,0)</f>
        <v>0</v>
      </c>
      <c r="EE15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6" spans="1:154" x14ac:dyDescent="0.25">
      <c r="A16" s="97">
        <f>MONTH(Trabajadores!A16)</f>
        <v>1</v>
      </c>
      <c r="B16" s="97">
        <f>MONTH(Trabajadores!B16)</f>
        <v>1</v>
      </c>
      <c r="C16">
        <f>+Trabajadores!G16</f>
        <v>0</v>
      </c>
      <c r="D16">
        <f>+Trabajadores!H16</f>
        <v>0</v>
      </c>
      <c r="E16">
        <f>+Trabajadores!D16</f>
        <v>0</v>
      </c>
      <c r="F16">
        <f>+Trabajadores!E16</f>
        <v>0</v>
      </c>
      <c r="G16">
        <f>+Trabajadores!F16</f>
        <v>0</v>
      </c>
      <c r="H16" s="95">
        <v>3</v>
      </c>
      <c r="I16">
        <f>IF('Calc. ISR'!I19&gt;0,1,2)</f>
        <v>2</v>
      </c>
      <c r="J16">
        <v>1</v>
      </c>
      <c r="K16">
        <v>2</v>
      </c>
      <c r="L16" s="96">
        <v>1</v>
      </c>
      <c r="M16">
        <v>2</v>
      </c>
      <c r="N16">
        <v>0</v>
      </c>
      <c r="O16">
        <v>15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</v>
      </c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>
        <f>ROUND(Nomina!B17,0)</f>
        <v>0</v>
      </c>
      <c r="BG16" s="97">
        <f t="shared" si="8"/>
        <v>0</v>
      </c>
      <c r="BH16" s="97">
        <f>ROUND(Nomina!E17,0)</f>
        <v>0</v>
      </c>
      <c r="BI16" s="97">
        <f>ROUND(Nomina!D17,0)</f>
        <v>0</v>
      </c>
      <c r="BJ16" s="97">
        <f t="shared" si="9"/>
        <v>0</v>
      </c>
      <c r="BK16" s="97">
        <f t="shared" si="9"/>
        <v>0</v>
      </c>
      <c r="BL16" s="97">
        <f>ROUND(Nomina!G17,0)</f>
        <v>0</v>
      </c>
      <c r="BM16" s="97">
        <f>ROUND(Nomina!F17,0)</f>
        <v>0</v>
      </c>
      <c r="BN16" s="97">
        <f>ROUND(Nomina!J17,0)</f>
        <v>0</v>
      </c>
      <c r="BO16" s="97">
        <f>ROUND(Nomina!I17,0)</f>
        <v>0</v>
      </c>
      <c r="BP16" s="97">
        <f t="shared" si="10"/>
        <v>0</v>
      </c>
      <c r="BQ16" s="97">
        <f t="shared" si="10"/>
        <v>0</v>
      </c>
      <c r="BR16" s="97">
        <f>ROUND(Nomina!M17,0)</f>
        <v>0</v>
      </c>
      <c r="BS16" s="97">
        <f>ROUND(Nomina!L17,0)</f>
        <v>0</v>
      </c>
      <c r="BT16" s="97">
        <f t="shared" si="11"/>
        <v>0</v>
      </c>
      <c r="BU16" s="97">
        <f>ROUND(Nomina!P17,0)</f>
        <v>0</v>
      </c>
      <c r="BV16" s="97">
        <f t="shared" si="12"/>
        <v>0</v>
      </c>
      <c r="BW16" s="97">
        <f t="shared" si="12"/>
        <v>0</v>
      </c>
      <c r="BX16" s="97">
        <f t="shared" si="12"/>
        <v>0</v>
      </c>
      <c r="BY16" s="97">
        <f t="shared" si="12"/>
        <v>0</v>
      </c>
      <c r="BZ16" s="97">
        <f>ROUND(Nomina!S17,0)</f>
        <v>0</v>
      </c>
      <c r="CA16" s="97">
        <f>ROUND(Nomina!R17,0)</f>
        <v>0</v>
      </c>
      <c r="CB16" s="97">
        <f t="shared" si="13"/>
        <v>0</v>
      </c>
      <c r="CC16" s="97">
        <f t="shared" si="13"/>
        <v>0</v>
      </c>
      <c r="CD16" s="97">
        <f t="shared" si="13"/>
        <v>0</v>
      </c>
      <c r="CE16" s="97">
        <f t="shared" si="13"/>
        <v>0</v>
      </c>
      <c r="CF16" s="97">
        <f>ROUND(Nomina!N17,0)</f>
        <v>0</v>
      </c>
      <c r="CG16" s="97">
        <f t="shared" si="20"/>
        <v>0</v>
      </c>
      <c r="CH16" s="97">
        <f t="shared" si="20"/>
        <v>0</v>
      </c>
      <c r="CI16" s="97">
        <f t="shared" si="20"/>
        <v>0</v>
      </c>
      <c r="CJ16" s="97">
        <f t="shared" si="20"/>
        <v>0</v>
      </c>
      <c r="CK16" s="97">
        <f t="shared" si="20"/>
        <v>0</v>
      </c>
      <c r="CL16" s="97">
        <f t="shared" si="20"/>
        <v>0</v>
      </c>
      <c r="CM16" s="97">
        <f t="shared" si="20"/>
        <v>0</v>
      </c>
      <c r="CN16" s="97">
        <f t="shared" si="20"/>
        <v>0</v>
      </c>
      <c r="CO16" s="97">
        <f t="shared" si="20"/>
        <v>0</v>
      </c>
      <c r="CP16" s="97">
        <f t="shared" si="20"/>
        <v>0</v>
      </c>
      <c r="CQ16" s="97">
        <f t="shared" si="20"/>
        <v>0</v>
      </c>
      <c r="CR16" s="97">
        <f t="shared" si="20"/>
        <v>0</v>
      </c>
      <c r="CS16" s="97">
        <f t="shared" si="20"/>
        <v>0</v>
      </c>
      <c r="CT16" s="97">
        <f t="shared" si="20"/>
        <v>0</v>
      </c>
      <c r="CU16" s="97">
        <f t="shared" si="20"/>
        <v>0</v>
      </c>
      <c r="CV16" s="97">
        <f t="shared" si="20"/>
        <v>0</v>
      </c>
      <c r="CW16" s="97">
        <f t="shared" si="19"/>
        <v>0</v>
      </c>
      <c r="CX16" s="97">
        <f t="shared" si="19"/>
        <v>0</v>
      </c>
      <c r="CY16" s="97">
        <f t="shared" si="19"/>
        <v>0</v>
      </c>
      <c r="CZ16" s="97">
        <f t="shared" si="19"/>
        <v>0</v>
      </c>
      <c r="DA16" s="97">
        <f t="shared" si="19"/>
        <v>0</v>
      </c>
      <c r="DB16" s="97">
        <f t="shared" si="19"/>
        <v>0</v>
      </c>
      <c r="DC16" s="97">
        <f t="shared" si="19"/>
        <v>0</v>
      </c>
      <c r="DD16" s="97">
        <f t="shared" si="19"/>
        <v>0</v>
      </c>
      <c r="DE16" s="97">
        <f t="shared" si="19"/>
        <v>0</v>
      </c>
      <c r="DF16" s="97">
        <f t="shared" si="19"/>
        <v>0</v>
      </c>
      <c r="DG16" s="97">
        <f t="shared" si="19"/>
        <v>0</v>
      </c>
      <c r="DH16" s="97">
        <f>ROUND(Nomina!O17,0)</f>
        <v>0</v>
      </c>
      <c r="DI16" s="97">
        <f t="shared" si="14"/>
        <v>0</v>
      </c>
      <c r="DJ16" s="97">
        <f t="shared" si="15"/>
        <v>0</v>
      </c>
      <c r="DK16" s="97">
        <f t="shared" si="16"/>
        <v>0</v>
      </c>
      <c r="DL16" s="97">
        <f>ROUND('Calc. ISR'!Q19+'Calc. ISR'!R19,0)</f>
        <v>0</v>
      </c>
      <c r="DM16" s="97">
        <f t="shared" si="6"/>
        <v>0</v>
      </c>
      <c r="DN16" s="97">
        <f t="shared" si="6"/>
        <v>0</v>
      </c>
      <c r="DO16" s="97">
        <f t="shared" si="6"/>
        <v>0</v>
      </c>
      <c r="DP16" s="97">
        <f t="shared" si="6"/>
        <v>0</v>
      </c>
      <c r="DQ16" s="97">
        <f t="shared" si="6"/>
        <v>0</v>
      </c>
      <c r="DR16" s="97">
        <f t="shared" si="6"/>
        <v>0</v>
      </c>
      <c r="DS16" s="97">
        <f t="shared" si="6"/>
        <v>0</v>
      </c>
      <c r="DT16" s="97">
        <f t="shared" si="17"/>
        <v>0</v>
      </c>
      <c r="DU16" s="97">
        <f t="shared" si="6"/>
        <v>0</v>
      </c>
      <c r="DV16" s="97">
        <f>ROUND(Nomina!T17,0)</f>
        <v>0</v>
      </c>
      <c r="DW16" s="97">
        <f t="shared" si="6"/>
        <v>0</v>
      </c>
      <c r="DX16" s="97">
        <f>ROUND('Calc. ISR'!N19,0)</f>
        <v>0</v>
      </c>
      <c r="DY16" s="97">
        <f t="shared" si="6"/>
        <v>0</v>
      </c>
      <c r="DZ16" s="97">
        <f t="shared" si="6"/>
        <v>0</v>
      </c>
      <c r="EA16" s="97">
        <f t="shared" si="18"/>
        <v>0</v>
      </c>
      <c r="EB16" s="97">
        <f t="shared" si="6"/>
        <v>0</v>
      </c>
      <c r="EC16" s="97">
        <f t="shared" si="6"/>
        <v>0</v>
      </c>
      <c r="ED16" s="97">
        <f>ROUND('Calc. ISR'!O19,0)</f>
        <v>0</v>
      </c>
      <c r="EE16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7" spans="1:135" x14ac:dyDescent="0.25">
      <c r="A17" s="97">
        <f>MONTH(Trabajadores!A17)</f>
        <v>1</v>
      </c>
      <c r="B17" s="97">
        <f>MONTH(Trabajadores!B17)</f>
        <v>1</v>
      </c>
      <c r="C17">
        <f>+Trabajadores!G17</f>
        <v>0</v>
      </c>
      <c r="D17">
        <f>+Trabajadores!H17</f>
        <v>0</v>
      </c>
      <c r="E17">
        <f>+Trabajadores!D17</f>
        <v>0</v>
      </c>
      <c r="F17">
        <f>+Trabajadores!E17</f>
        <v>0</v>
      </c>
      <c r="G17">
        <f>+Trabajadores!F17</f>
        <v>0</v>
      </c>
      <c r="H17" s="95">
        <v>3</v>
      </c>
      <c r="I17">
        <f>IF('Calc. ISR'!I20&gt;0,1,2)</f>
        <v>2</v>
      </c>
      <c r="J17">
        <v>1</v>
      </c>
      <c r="K17">
        <v>2</v>
      </c>
      <c r="L17" s="96">
        <v>1</v>
      </c>
      <c r="M17">
        <v>2</v>
      </c>
      <c r="N17">
        <v>0</v>
      </c>
      <c r="O17">
        <v>15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</v>
      </c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>
        <f>ROUND(Nomina!B18,0)</f>
        <v>0</v>
      </c>
      <c r="BG17" s="97">
        <f t="shared" si="8"/>
        <v>0</v>
      </c>
      <c r="BH17" s="97">
        <f>ROUND(Nomina!E18,0)</f>
        <v>0</v>
      </c>
      <c r="BI17" s="97">
        <f>ROUND(Nomina!D18,0)</f>
        <v>0</v>
      </c>
      <c r="BJ17" s="97">
        <f t="shared" si="9"/>
        <v>0</v>
      </c>
      <c r="BK17" s="97">
        <f t="shared" si="9"/>
        <v>0</v>
      </c>
      <c r="BL17" s="97">
        <f>ROUND(Nomina!G18,0)</f>
        <v>0</v>
      </c>
      <c r="BM17" s="97">
        <f>ROUND(Nomina!F18,0)</f>
        <v>0</v>
      </c>
      <c r="BN17" s="97">
        <f>ROUND(Nomina!J18,0)</f>
        <v>0</v>
      </c>
      <c r="BO17" s="97">
        <f>ROUND(Nomina!I18,0)</f>
        <v>0</v>
      </c>
      <c r="BP17" s="97">
        <f t="shared" si="10"/>
        <v>0</v>
      </c>
      <c r="BQ17" s="97">
        <f t="shared" si="10"/>
        <v>0</v>
      </c>
      <c r="BR17" s="97">
        <f>ROUND(Nomina!M18,0)</f>
        <v>0</v>
      </c>
      <c r="BS17" s="97">
        <f>ROUND(Nomina!L18,0)</f>
        <v>0</v>
      </c>
      <c r="BT17" s="97">
        <f t="shared" si="11"/>
        <v>0</v>
      </c>
      <c r="BU17" s="97">
        <f>ROUND(Nomina!P18,0)</f>
        <v>0</v>
      </c>
      <c r="BV17" s="97">
        <f t="shared" si="12"/>
        <v>0</v>
      </c>
      <c r="BW17" s="97">
        <f t="shared" si="12"/>
        <v>0</v>
      </c>
      <c r="BX17" s="97">
        <f t="shared" si="12"/>
        <v>0</v>
      </c>
      <c r="BY17" s="97">
        <f t="shared" si="12"/>
        <v>0</v>
      </c>
      <c r="BZ17" s="97">
        <f>ROUND(Nomina!S18,0)</f>
        <v>0</v>
      </c>
      <c r="CA17" s="97">
        <f>ROUND(Nomina!R18,0)</f>
        <v>0</v>
      </c>
      <c r="CB17" s="97">
        <f t="shared" si="13"/>
        <v>0</v>
      </c>
      <c r="CC17" s="97">
        <f t="shared" si="13"/>
        <v>0</v>
      </c>
      <c r="CD17" s="97">
        <f t="shared" si="13"/>
        <v>0</v>
      </c>
      <c r="CE17" s="97">
        <f t="shared" si="13"/>
        <v>0</v>
      </c>
      <c r="CF17" s="97">
        <f>ROUND(Nomina!N18,0)</f>
        <v>0</v>
      </c>
      <c r="CG17" s="97">
        <f t="shared" si="20"/>
        <v>0</v>
      </c>
      <c r="CH17" s="97">
        <f t="shared" si="20"/>
        <v>0</v>
      </c>
      <c r="CI17" s="97">
        <f t="shared" si="20"/>
        <v>0</v>
      </c>
      <c r="CJ17" s="97">
        <f t="shared" si="20"/>
        <v>0</v>
      </c>
      <c r="CK17" s="97">
        <f t="shared" si="20"/>
        <v>0</v>
      </c>
      <c r="CL17" s="97">
        <f t="shared" si="20"/>
        <v>0</v>
      </c>
      <c r="CM17" s="97">
        <f t="shared" si="20"/>
        <v>0</v>
      </c>
      <c r="CN17" s="97">
        <f t="shared" si="20"/>
        <v>0</v>
      </c>
      <c r="CO17" s="97">
        <f t="shared" si="20"/>
        <v>0</v>
      </c>
      <c r="CP17" s="97">
        <f t="shared" si="20"/>
        <v>0</v>
      </c>
      <c r="CQ17" s="97">
        <f t="shared" si="20"/>
        <v>0</v>
      </c>
      <c r="CR17" s="97">
        <f t="shared" si="20"/>
        <v>0</v>
      </c>
      <c r="CS17" s="97">
        <f t="shared" si="20"/>
        <v>0</v>
      </c>
      <c r="CT17" s="97">
        <f t="shared" si="20"/>
        <v>0</v>
      </c>
      <c r="CU17" s="97">
        <f t="shared" si="20"/>
        <v>0</v>
      </c>
      <c r="CV17" s="97">
        <f t="shared" si="20"/>
        <v>0</v>
      </c>
      <c r="CW17" s="97">
        <f t="shared" si="19"/>
        <v>0</v>
      </c>
      <c r="CX17" s="97">
        <f t="shared" si="19"/>
        <v>0</v>
      </c>
      <c r="CY17" s="97">
        <f t="shared" si="19"/>
        <v>0</v>
      </c>
      <c r="CZ17" s="97">
        <f t="shared" si="19"/>
        <v>0</v>
      </c>
      <c r="DA17" s="97">
        <f t="shared" si="19"/>
        <v>0</v>
      </c>
      <c r="DB17" s="97">
        <f t="shared" si="19"/>
        <v>0</v>
      </c>
      <c r="DC17" s="97">
        <f t="shared" si="19"/>
        <v>0</v>
      </c>
      <c r="DD17" s="97">
        <f t="shared" si="19"/>
        <v>0</v>
      </c>
      <c r="DE17" s="97">
        <f t="shared" si="19"/>
        <v>0</v>
      </c>
      <c r="DF17" s="97">
        <f t="shared" si="19"/>
        <v>0</v>
      </c>
      <c r="DG17" s="97">
        <f t="shared" si="19"/>
        <v>0</v>
      </c>
      <c r="DH17" s="97">
        <f>ROUND(Nomina!O18,0)</f>
        <v>0</v>
      </c>
      <c r="DI17" s="97">
        <f t="shared" si="14"/>
        <v>0</v>
      </c>
      <c r="DJ17" s="97">
        <f t="shared" si="15"/>
        <v>0</v>
      </c>
      <c r="DK17" s="97">
        <f t="shared" si="16"/>
        <v>0</v>
      </c>
      <c r="DL17" s="97">
        <f>ROUND('Calc. ISR'!Q20+'Calc. ISR'!R20,0)</f>
        <v>0</v>
      </c>
      <c r="DM17" s="97">
        <f t="shared" si="6"/>
        <v>0</v>
      </c>
      <c r="DN17" s="97">
        <f t="shared" si="6"/>
        <v>0</v>
      </c>
      <c r="DO17" s="97">
        <f t="shared" si="6"/>
        <v>0</v>
      </c>
      <c r="DP17" s="97">
        <f t="shared" si="6"/>
        <v>0</v>
      </c>
      <c r="DQ17" s="97">
        <f t="shared" si="6"/>
        <v>0</v>
      </c>
      <c r="DR17" s="97">
        <f t="shared" si="6"/>
        <v>0</v>
      </c>
      <c r="DS17" s="97">
        <f t="shared" si="6"/>
        <v>0</v>
      </c>
      <c r="DT17" s="97">
        <f t="shared" si="17"/>
        <v>0</v>
      </c>
      <c r="DU17" s="97">
        <f t="shared" si="6"/>
        <v>0</v>
      </c>
      <c r="DV17" s="97">
        <f>ROUND(Nomina!T18,0)</f>
        <v>0</v>
      </c>
      <c r="DW17" s="97">
        <f t="shared" si="6"/>
        <v>0</v>
      </c>
      <c r="DX17" s="97">
        <f>ROUND('Calc. ISR'!N20,0)</f>
        <v>0</v>
      </c>
      <c r="DY17" s="97">
        <f t="shared" si="6"/>
        <v>0</v>
      </c>
      <c r="DZ17" s="97">
        <f t="shared" si="6"/>
        <v>0</v>
      </c>
      <c r="EA17" s="97">
        <f t="shared" si="18"/>
        <v>0</v>
      </c>
      <c r="EB17" s="97">
        <f t="shared" si="6"/>
        <v>0</v>
      </c>
      <c r="EC17" s="97">
        <f t="shared" si="6"/>
        <v>0</v>
      </c>
      <c r="ED17" s="97">
        <f>ROUND('Calc. ISR'!O20,0)</f>
        <v>0</v>
      </c>
      <c r="EE17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8" spans="1:135" x14ac:dyDescent="0.25">
      <c r="A18" s="97">
        <f>MONTH(Trabajadores!A18)</f>
        <v>1</v>
      </c>
      <c r="B18" s="97">
        <f>MONTH(Trabajadores!B18)</f>
        <v>1</v>
      </c>
      <c r="C18">
        <f>+Trabajadores!G18</f>
        <v>0</v>
      </c>
      <c r="D18">
        <f>+Trabajadores!H18</f>
        <v>0</v>
      </c>
      <c r="E18">
        <f>+Trabajadores!D18</f>
        <v>0</v>
      </c>
      <c r="F18">
        <f>+Trabajadores!E18</f>
        <v>0</v>
      </c>
      <c r="G18">
        <f>+Trabajadores!F18</f>
        <v>0</v>
      </c>
      <c r="H18" s="95">
        <v>3</v>
      </c>
      <c r="I18">
        <f>IF('Calc. ISR'!I21&gt;0,1,2)</f>
        <v>2</v>
      </c>
      <c r="J18">
        <v>1</v>
      </c>
      <c r="K18">
        <v>2</v>
      </c>
      <c r="L18" s="96">
        <v>1</v>
      </c>
      <c r="M18">
        <v>2</v>
      </c>
      <c r="N18">
        <v>0</v>
      </c>
      <c r="O18">
        <v>15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>
        <f>ROUND(Nomina!B19,0)</f>
        <v>0</v>
      </c>
      <c r="BG18" s="97">
        <f t="shared" si="8"/>
        <v>0</v>
      </c>
      <c r="BH18" s="97">
        <f>ROUND(Nomina!E19,0)</f>
        <v>0</v>
      </c>
      <c r="BI18" s="97">
        <f>ROUND(Nomina!D19,0)</f>
        <v>0</v>
      </c>
      <c r="BJ18" s="97">
        <f t="shared" si="9"/>
        <v>0</v>
      </c>
      <c r="BK18" s="97">
        <f t="shared" si="9"/>
        <v>0</v>
      </c>
      <c r="BL18" s="97">
        <f>ROUND(Nomina!G19,0)</f>
        <v>0</v>
      </c>
      <c r="BM18" s="97">
        <f>ROUND(Nomina!F19,0)</f>
        <v>0</v>
      </c>
      <c r="BN18" s="97">
        <f>ROUND(Nomina!J19,0)</f>
        <v>0</v>
      </c>
      <c r="BO18" s="97">
        <f>ROUND(Nomina!I19,0)</f>
        <v>0</v>
      </c>
      <c r="BP18" s="97">
        <f t="shared" si="10"/>
        <v>0</v>
      </c>
      <c r="BQ18" s="97">
        <f t="shared" si="10"/>
        <v>0</v>
      </c>
      <c r="BR18" s="97">
        <f>ROUND(Nomina!M19,0)</f>
        <v>0</v>
      </c>
      <c r="BS18" s="97">
        <f>ROUND(Nomina!L19,0)</f>
        <v>0</v>
      </c>
      <c r="BT18" s="97">
        <f t="shared" si="11"/>
        <v>0</v>
      </c>
      <c r="BU18" s="97">
        <f>ROUND(Nomina!P19,0)</f>
        <v>0</v>
      </c>
      <c r="BV18" s="97">
        <f t="shared" si="12"/>
        <v>0</v>
      </c>
      <c r="BW18" s="97">
        <f t="shared" si="12"/>
        <v>0</v>
      </c>
      <c r="BX18" s="97">
        <f t="shared" si="12"/>
        <v>0</v>
      </c>
      <c r="BY18" s="97">
        <f t="shared" si="12"/>
        <v>0</v>
      </c>
      <c r="BZ18" s="97">
        <f>ROUND(Nomina!S19,0)</f>
        <v>0</v>
      </c>
      <c r="CA18" s="97">
        <f>ROUND(Nomina!R19,0)</f>
        <v>0</v>
      </c>
      <c r="CB18" s="97">
        <f t="shared" si="13"/>
        <v>0</v>
      </c>
      <c r="CC18" s="97">
        <f t="shared" si="13"/>
        <v>0</v>
      </c>
      <c r="CD18" s="97">
        <f t="shared" si="13"/>
        <v>0</v>
      </c>
      <c r="CE18" s="97">
        <f t="shared" si="13"/>
        <v>0</v>
      </c>
      <c r="CF18" s="97">
        <f>ROUND(Nomina!N19,0)</f>
        <v>0</v>
      </c>
      <c r="CG18" s="97">
        <f t="shared" si="20"/>
        <v>0</v>
      </c>
      <c r="CH18" s="97">
        <f t="shared" si="20"/>
        <v>0</v>
      </c>
      <c r="CI18" s="97">
        <f t="shared" si="20"/>
        <v>0</v>
      </c>
      <c r="CJ18" s="97">
        <f t="shared" si="20"/>
        <v>0</v>
      </c>
      <c r="CK18" s="97">
        <f t="shared" si="20"/>
        <v>0</v>
      </c>
      <c r="CL18" s="97">
        <f t="shared" si="20"/>
        <v>0</v>
      </c>
      <c r="CM18" s="97">
        <f t="shared" si="20"/>
        <v>0</v>
      </c>
      <c r="CN18" s="97">
        <f t="shared" si="20"/>
        <v>0</v>
      </c>
      <c r="CO18" s="97">
        <f t="shared" si="20"/>
        <v>0</v>
      </c>
      <c r="CP18" s="97">
        <f t="shared" si="20"/>
        <v>0</v>
      </c>
      <c r="CQ18" s="97">
        <f t="shared" si="20"/>
        <v>0</v>
      </c>
      <c r="CR18" s="97">
        <f t="shared" si="20"/>
        <v>0</v>
      </c>
      <c r="CS18" s="97">
        <f t="shared" si="20"/>
        <v>0</v>
      </c>
      <c r="CT18" s="97">
        <f t="shared" si="20"/>
        <v>0</v>
      </c>
      <c r="CU18" s="97">
        <f t="shared" si="20"/>
        <v>0</v>
      </c>
      <c r="CV18" s="97">
        <f t="shared" si="20"/>
        <v>0</v>
      </c>
      <c r="CW18" s="97">
        <f t="shared" si="19"/>
        <v>0</v>
      </c>
      <c r="CX18" s="97">
        <f t="shared" si="19"/>
        <v>0</v>
      </c>
      <c r="CY18" s="97">
        <f t="shared" si="19"/>
        <v>0</v>
      </c>
      <c r="CZ18" s="97">
        <f t="shared" si="19"/>
        <v>0</v>
      </c>
      <c r="DA18" s="97">
        <f t="shared" si="19"/>
        <v>0</v>
      </c>
      <c r="DB18" s="97">
        <f t="shared" si="19"/>
        <v>0</v>
      </c>
      <c r="DC18" s="97">
        <f t="shared" si="19"/>
        <v>0</v>
      </c>
      <c r="DD18" s="97">
        <f t="shared" si="19"/>
        <v>0</v>
      </c>
      <c r="DE18" s="97">
        <f t="shared" si="19"/>
        <v>0</v>
      </c>
      <c r="DF18" s="97">
        <f t="shared" si="19"/>
        <v>0</v>
      </c>
      <c r="DG18" s="97">
        <f t="shared" si="19"/>
        <v>0</v>
      </c>
      <c r="DH18" s="97">
        <f>ROUND(Nomina!O19,0)</f>
        <v>0</v>
      </c>
      <c r="DI18" s="97">
        <f t="shared" si="14"/>
        <v>0</v>
      </c>
      <c r="DJ18" s="97">
        <f t="shared" si="15"/>
        <v>0</v>
      </c>
      <c r="DK18" s="97">
        <f t="shared" si="16"/>
        <v>0</v>
      </c>
      <c r="DL18" s="97">
        <f>ROUND('Calc. ISR'!Q21+'Calc. ISR'!R21,0)</f>
        <v>0</v>
      </c>
      <c r="DM18" s="97">
        <f t="shared" si="6"/>
        <v>0</v>
      </c>
      <c r="DN18" s="97">
        <f t="shared" si="6"/>
        <v>0</v>
      </c>
      <c r="DO18" s="97">
        <f t="shared" si="6"/>
        <v>0</v>
      </c>
      <c r="DP18" s="97">
        <f t="shared" si="6"/>
        <v>0</v>
      </c>
      <c r="DQ18" s="97">
        <f t="shared" si="6"/>
        <v>0</v>
      </c>
      <c r="DR18" s="97">
        <f t="shared" si="6"/>
        <v>0</v>
      </c>
      <c r="DS18" s="97">
        <f t="shared" si="6"/>
        <v>0</v>
      </c>
      <c r="DT18" s="97">
        <f t="shared" si="17"/>
        <v>0</v>
      </c>
      <c r="DU18" s="97">
        <f t="shared" si="6"/>
        <v>0</v>
      </c>
      <c r="DV18" s="97">
        <f>ROUND(Nomina!T19,0)</f>
        <v>0</v>
      </c>
      <c r="DW18" s="97">
        <f t="shared" si="6"/>
        <v>0</v>
      </c>
      <c r="DX18" s="97">
        <f>ROUND('Calc. ISR'!N21,0)</f>
        <v>0</v>
      </c>
      <c r="DY18" s="97">
        <f t="shared" si="6"/>
        <v>0</v>
      </c>
      <c r="DZ18" s="97">
        <f t="shared" si="6"/>
        <v>0</v>
      </c>
      <c r="EA18" s="97">
        <f t="shared" si="18"/>
        <v>0</v>
      </c>
      <c r="EB18" s="97">
        <f t="shared" si="6"/>
        <v>0</v>
      </c>
      <c r="EC18" s="97">
        <f t="shared" si="6"/>
        <v>0</v>
      </c>
      <c r="ED18" s="97">
        <f>ROUND('Calc. ISR'!O21,0)</f>
        <v>0</v>
      </c>
      <c r="EE18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19" spans="1:135" x14ac:dyDescent="0.25">
      <c r="A19" s="97">
        <f>MONTH(Trabajadores!A19)</f>
        <v>1</v>
      </c>
      <c r="B19" s="97">
        <f>MONTH(Trabajadores!B19)</f>
        <v>1</v>
      </c>
      <c r="C19">
        <f>+Trabajadores!G19</f>
        <v>0</v>
      </c>
      <c r="D19">
        <f>+Trabajadores!H19</f>
        <v>0</v>
      </c>
      <c r="E19">
        <f>+Trabajadores!D19</f>
        <v>0</v>
      </c>
      <c r="F19">
        <f>+Trabajadores!E19</f>
        <v>0</v>
      </c>
      <c r="G19">
        <f>+Trabajadores!F19</f>
        <v>0</v>
      </c>
      <c r="H19" s="95">
        <v>3</v>
      </c>
      <c r="I19">
        <f>IF('Calc. ISR'!I22&gt;0,1,2)</f>
        <v>2</v>
      </c>
      <c r="J19">
        <v>1</v>
      </c>
      <c r="K19">
        <v>2</v>
      </c>
      <c r="L19" s="96">
        <v>1</v>
      </c>
      <c r="M19">
        <v>2</v>
      </c>
      <c r="N19">
        <v>0</v>
      </c>
      <c r="O19">
        <v>15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</v>
      </c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>
        <f>ROUND(Nomina!B20,0)</f>
        <v>0</v>
      </c>
      <c r="BG19" s="97">
        <f t="shared" si="8"/>
        <v>0</v>
      </c>
      <c r="BH19" s="97">
        <f>ROUND(Nomina!E20,0)</f>
        <v>0</v>
      </c>
      <c r="BI19" s="97">
        <f>ROUND(Nomina!D20,0)</f>
        <v>0</v>
      </c>
      <c r="BJ19" s="97">
        <f t="shared" si="9"/>
        <v>0</v>
      </c>
      <c r="BK19" s="97">
        <f t="shared" si="9"/>
        <v>0</v>
      </c>
      <c r="BL19" s="97">
        <f>ROUND(Nomina!G20,0)</f>
        <v>0</v>
      </c>
      <c r="BM19" s="97">
        <f>ROUND(Nomina!F20,0)</f>
        <v>0</v>
      </c>
      <c r="BN19" s="97">
        <f>ROUND(Nomina!J20,0)</f>
        <v>0</v>
      </c>
      <c r="BO19" s="97">
        <f>ROUND(Nomina!I20,0)</f>
        <v>0</v>
      </c>
      <c r="BP19" s="97">
        <f t="shared" si="10"/>
        <v>0</v>
      </c>
      <c r="BQ19" s="97">
        <f t="shared" si="10"/>
        <v>0</v>
      </c>
      <c r="BR19" s="97">
        <f>ROUND(Nomina!M20,0)</f>
        <v>0</v>
      </c>
      <c r="BS19" s="97">
        <f>ROUND(Nomina!L20,0)</f>
        <v>0</v>
      </c>
      <c r="BT19" s="97">
        <f t="shared" si="11"/>
        <v>0</v>
      </c>
      <c r="BU19" s="97">
        <f>ROUND(Nomina!P20,0)</f>
        <v>0</v>
      </c>
      <c r="BV19" s="97">
        <f t="shared" si="12"/>
        <v>0</v>
      </c>
      <c r="BW19" s="97">
        <f t="shared" si="12"/>
        <v>0</v>
      </c>
      <c r="BX19" s="97">
        <f t="shared" si="12"/>
        <v>0</v>
      </c>
      <c r="BY19" s="97">
        <f t="shared" si="12"/>
        <v>0</v>
      </c>
      <c r="BZ19" s="97">
        <f>ROUND(Nomina!S20,0)</f>
        <v>0</v>
      </c>
      <c r="CA19" s="97">
        <f>ROUND(Nomina!R20,0)</f>
        <v>0</v>
      </c>
      <c r="CB19" s="97">
        <f t="shared" si="13"/>
        <v>0</v>
      </c>
      <c r="CC19" s="97">
        <f t="shared" si="13"/>
        <v>0</v>
      </c>
      <c r="CD19" s="97">
        <f t="shared" si="13"/>
        <v>0</v>
      </c>
      <c r="CE19" s="97">
        <f t="shared" si="13"/>
        <v>0</v>
      </c>
      <c r="CF19" s="97">
        <f>ROUND(Nomina!N20,0)</f>
        <v>0</v>
      </c>
      <c r="CG19" s="97">
        <f t="shared" si="20"/>
        <v>0</v>
      </c>
      <c r="CH19" s="97">
        <f t="shared" si="20"/>
        <v>0</v>
      </c>
      <c r="CI19" s="97">
        <f t="shared" si="20"/>
        <v>0</v>
      </c>
      <c r="CJ19" s="97">
        <f t="shared" si="20"/>
        <v>0</v>
      </c>
      <c r="CK19" s="97">
        <f t="shared" si="20"/>
        <v>0</v>
      </c>
      <c r="CL19" s="97">
        <f t="shared" si="20"/>
        <v>0</v>
      </c>
      <c r="CM19" s="97">
        <f t="shared" si="20"/>
        <v>0</v>
      </c>
      <c r="CN19" s="97">
        <f t="shared" si="20"/>
        <v>0</v>
      </c>
      <c r="CO19" s="97">
        <f t="shared" si="20"/>
        <v>0</v>
      </c>
      <c r="CP19" s="97">
        <f t="shared" si="20"/>
        <v>0</v>
      </c>
      <c r="CQ19" s="97">
        <f t="shared" si="20"/>
        <v>0</v>
      </c>
      <c r="CR19" s="97">
        <f t="shared" si="20"/>
        <v>0</v>
      </c>
      <c r="CS19" s="97">
        <f t="shared" si="20"/>
        <v>0</v>
      </c>
      <c r="CT19" s="97">
        <f t="shared" si="20"/>
        <v>0</v>
      </c>
      <c r="CU19" s="97">
        <f t="shared" si="20"/>
        <v>0</v>
      </c>
      <c r="CV19" s="97">
        <f t="shared" si="20"/>
        <v>0</v>
      </c>
      <c r="CW19" s="97">
        <f t="shared" si="19"/>
        <v>0</v>
      </c>
      <c r="CX19" s="97">
        <f t="shared" si="19"/>
        <v>0</v>
      </c>
      <c r="CY19" s="97">
        <f t="shared" si="19"/>
        <v>0</v>
      </c>
      <c r="CZ19" s="97">
        <f t="shared" si="19"/>
        <v>0</v>
      </c>
      <c r="DA19" s="97">
        <f t="shared" si="19"/>
        <v>0</v>
      </c>
      <c r="DB19" s="97">
        <f t="shared" si="19"/>
        <v>0</v>
      </c>
      <c r="DC19" s="97">
        <f t="shared" si="19"/>
        <v>0</v>
      </c>
      <c r="DD19" s="97">
        <f t="shared" si="19"/>
        <v>0</v>
      </c>
      <c r="DE19" s="97">
        <f t="shared" si="19"/>
        <v>0</v>
      </c>
      <c r="DF19" s="97">
        <f t="shared" si="19"/>
        <v>0</v>
      </c>
      <c r="DG19" s="97">
        <f t="shared" si="19"/>
        <v>0</v>
      </c>
      <c r="DH19" s="97">
        <f>ROUND(Nomina!O20,0)</f>
        <v>0</v>
      </c>
      <c r="DI19" s="97">
        <f t="shared" si="14"/>
        <v>0</v>
      </c>
      <c r="DJ19" s="97">
        <f t="shared" si="15"/>
        <v>0</v>
      </c>
      <c r="DK19" s="97">
        <f t="shared" si="16"/>
        <v>0</v>
      </c>
      <c r="DL19" s="97">
        <f>ROUND('Calc. ISR'!Q22+'Calc. ISR'!R22,0)</f>
        <v>0</v>
      </c>
      <c r="DM19" s="97">
        <f t="shared" si="6"/>
        <v>0</v>
      </c>
      <c r="DN19" s="97">
        <f t="shared" si="6"/>
        <v>0</v>
      </c>
      <c r="DO19" s="97">
        <f t="shared" si="6"/>
        <v>0</v>
      </c>
      <c r="DP19" s="97">
        <f t="shared" si="6"/>
        <v>0</v>
      </c>
      <c r="DQ19" s="97">
        <f t="shared" si="6"/>
        <v>0</v>
      </c>
      <c r="DR19" s="97">
        <f t="shared" si="6"/>
        <v>0</v>
      </c>
      <c r="DS19" s="97">
        <f t="shared" si="6"/>
        <v>0</v>
      </c>
      <c r="DT19" s="97">
        <f t="shared" si="17"/>
        <v>0</v>
      </c>
      <c r="DU19" s="97">
        <f t="shared" si="6"/>
        <v>0</v>
      </c>
      <c r="DV19" s="97">
        <f>ROUND(Nomina!T20,0)</f>
        <v>0</v>
      </c>
      <c r="DW19" s="97">
        <f t="shared" si="6"/>
        <v>0</v>
      </c>
      <c r="DX19" s="97">
        <f>ROUND('Calc. ISR'!N22,0)</f>
        <v>0</v>
      </c>
      <c r="DY19" s="97">
        <f t="shared" si="6"/>
        <v>0</v>
      </c>
      <c r="DZ19" s="97">
        <f t="shared" si="6"/>
        <v>0</v>
      </c>
      <c r="EA19" s="97">
        <f t="shared" si="18"/>
        <v>0</v>
      </c>
      <c r="EB19" s="97">
        <f t="shared" si="6"/>
        <v>0</v>
      </c>
      <c r="EC19" s="97">
        <f t="shared" si="6"/>
        <v>0</v>
      </c>
      <c r="ED19" s="97">
        <f>ROUND('Calc. ISR'!O22,0)</f>
        <v>0</v>
      </c>
      <c r="EE19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20" spans="1:135" x14ac:dyDescent="0.25">
      <c r="A20" s="97">
        <f>MONTH(Trabajadores!A20)</f>
        <v>1</v>
      </c>
      <c r="B20" s="97">
        <f>MONTH(Trabajadores!B20)</f>
        <v>1</v>
      </c>
      <c r="C20">
        <f>+Trabajadores!G20</f>
        <v>0</v>
      </c>
      <c r="D20">
        <f>+Trabajadores!H20</f>
        <v>0</v>
      </c>
      <c r="E20">
        <f>+Trabajadores!D20</f>
        <v>0</v>
      </c>
      <c r="F20">
        <f>+Trabajadores!E20</f>
        <v>0</v>
      </c>
      <c r="G20">
        <f>+Trabajadores!F20</f>
        <v>0</v>
      </c>
      <c r="H20" s="95">
        <v>3</v>
      </c>
      <c r="I20">
        <f>IF('Calc. ISR'!I23&gt;0,1,2)</f>
        <v>2</v>
      </c>
      <c r="J20">
        <v>1</v>
      </c>
      <c r="K20">
        <v>2</v>
      </c>
      <c r="L20" s="96">
        <v>1</v>
      </c>
      <c r="M20">
        <v>2</v>
      </c>
      <c r="N20">
        <v>0</v>
      </c>
      <c r="O20">
        <v>15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</v>
      </c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>
        <f>ROUND(Nomina!B21,0)</f>
        <v>0</v>
      </c>
      <c r="BG20" s="97">
        <f t="shared" si="8"/>
        <v>0</v>
      </c>
      <c r="BH20" s="97">
        <f>ROUND(Nomina!E21,0)</f>
        <v>0</v>
      </c>
      <c r="BI20" s="97">
        <f>ROUND(Nomina!D21,0)</f>
        <v>0</v>
      </c>
      <c r="BJ20" s="97">
        <f t="shared" si="9"/>
        <v>0</v>
      </c>
      <c r="BK20" s="97">
        <f t="shared" si="9"/>
        <v>0</v>
      </c>
      <c r="BL20" s="97">
        <f>ROUND(Nomina!G21,0)</f>
        <v>0</v>
      </c>
      <c r="BM20" s="97">
        <f>ROUND(Nomina!F21,0)</f>
        <v>0</v>
      </c>
      <c r="BN20" s="97">
        <f>ROUND(Nomina!J21,0)</f>
        <v>0</v>
      </c>
      <c r="BO20" s="97">
        <f>ROUND(Nomina!I21,0)</f>
        <v>0</v>
      </c>
      <c r="BP20" s="97">
        <f t="shared" si="10"/>
        <v>0</v>
      </c>
      <c r="BQ20" s="97">
        <f t="shared" si="10"/>
        <v>0</v>
      </c>
      <c r="BR20" s="97">
        <f>ROUND(Nomina!M21,0)</f>
        <v>0</v>
      </c>
      <c r="BS20" s="97">
        <f>ROUND(Nomina!L21,0)</f>
        <v>0</v>
      </c>
      <c r="BT20" s="97">
        <f t="shared" si="11"/>
        <v>0</v>
      </c>
      <c r="BU20" s="97">
        <f>ROUND(Nomina!P21,0)</f>
        <v>0</v>
      </c>
      <c r="BV20" s="97">
        <f t="shared" si="12"/>
        <v>0</v>
      </c>
      <c r="BW20" s="97">
        <f t="shared" si="12"/>
        <v>0</v>
      </c>
      <c r="BX20" s="97">
        <f t="shared" si="12"/>
        <v>0</v>
      </c>
      <c r="BY20" s="97">
        <f t="shared" si="12"/>
        <v>0</v>
      </c>
      <c r="BZ20" s="97">
        <f>ROUND(Nomina!S21,0)</f>
        <v>0</v>
      </c>
      <c r="CA20" s="97">
        <f>ROUND(Nomina!R21,0)</f>
        <v>0</v>
      </c>
      <c r="CB20" s="97">
        <f t="shared" si="13"/>
        <v>0</v>
      </c>
      <c r="CC20" s="97">
        <f t="shared" si="13"/>
        <v>0</v>
      </c>
      <c r="CD20" s="97">
        <f t="shared" si="13"/>
        <v>0</v>
      </c>
      <c r="CE20" s="97">
        <f t="shared" si="13"/>
        <v>0</v>
      </c>
      <c r="CF20" s="97">
        <f>ROUND(Nomina!N21,0)</f>
        <v>0</v>
      </c>
      <c r="CG20" s="97">
        <f t="shared" si="20"/>
        <v>0</v>
      </c>
      <c r="CH20" s="97">
        <f t="shared" si="20"/>
        <v>0</v>
      </c>
      <c r="CI20" s="97">
        <f t="shared" si="20"/>
        <v>0</v>
      </c>
      <c r="CJ20" s="97">
        <f t="shared" si="20"/>
        <v>0</v>
      </c>
      <c r="CK20" s="97">
        <f t="shared" si="20"/>
        <v>0</v>
      </c>
      <c r="CL20" s="97">
        <f t="shared" si="20"/>
        <v>0</v>
      </c>
      <c r="CM20" s="97">
        <f t="shared" si="20"/>
        <v>0</v>
      </c>
      <c r="CN20" s="97">
        <f t="shared" si="20"/>
        <v>0</v>
      </c>
      <c r="CO20" s="97">
        <f t="shared" si="20"/>
        <v>0</v>
      </c>
      <c r="CP20" s="97">
        <f t="shared" si="20"/>
        <v>0</v>
      </c>
      <c r="CQ20" s="97">
        <f t="shared" si="20"/>
        <v>0</v>
      </c>
      <c r="CR20" s="97">
        <f t="shared" si="20"/>
        <v>0</v>
      </c>
      <c r="CS20" s="97">
        <f t="shared" si="20"/>
        <v>0</v>
      </c>
      <c r="CT20" s="97">
        <f t="shared" si="20"/>
        <v>0</v>
      </c>
      <c r="CU20" s="97">
        <f t="shared" si="20"/>
        <v>0</v>
      </c>
      <c r="CV20" s="97">
        <f t="shared" si="20"/>
        <v>0</v>
      </c>
      <c r="CW20" s="97">
        <f t="shared" si="19"/>
        <v>0</v>
      </c>
      <c r="CX20" s="97">
        <f t="shared" si="19"/>
        <v>0</v>
      </c>
      <c r="CY20" s="97">
        <f t="shared" si="19"/>
        <v>0</v>
      </c>
      <c r="CZ20" s="97">
        <f t="shared" si="19"/>
        <v>0</v>
      </c>
      <c r="DA20" s="97">
        <f t="shared" si="19"/>
        <v>0</v>
      </c>
      <c r="DB20" s="97">
        <f t="shared" si="19"/>
        <v>0</v>
      </c>
      <c r="DC20" s="97">
        <f t="shared" si="19"/>
        <v>0</v>
      </c>
      <c r="DD20" s="97">
        <f t="shared" si="19"/>
        <v>0</v>
      </c>
      <c r="DE20" s="97">
        <f t="shared" si="19"/>
        <v>0</v>
      </c>
      <c r="DF20" s="97">
        <f t="shared" si="19"/>
        <v>0</v>
      </c>
      <c r="DG20" s="97">
        <f t="shared" si="19"/>
        <v>0</v>
      </c>
      <c r="DH20" s="97">
        <f>ROUND(Nomina!O21,0)</f>
        <v>0</v>
      </c>
      <c r="DI20" s="97">
        <f t="shared" si="14"/>
        <v>0</v>
      </c>
      <c r="DJ20" s="97">
        <f t="shared" si="15"/>
        <v>0</v>
      </c>
      <c r="DK20" s="97">
        <f t="shared" si="16"/>
        <v>0</v>
      </c>
      <c r="DL20" s="97">
        <f>ROUND('Calc. ISR'!Q23+'Calc. ISR'!R23,0)</f>
        <v>0</v>
      </c>
      <c r="DM20" s="97">
        <f t="shared" si="6"/>
        <v>0</v>
      </c>
      <c r="DN20" s="97">
        <f t="shared" si="6"/>
        <v>0</v>
      </c>
      <c r="DO20" s="97">
        <f t="shared" si="6"/>
        <v>0</v>
      </c>
      <c r="DP20" s="97">
        <f t="shared" si="6"/>
        <v>0</v>
      </c>
      <c r="DQ20" s="97">
        <f t="shared" si="6"/>
        <v>0</v>
      </c>
      <c r="DR20" s="97">
        <f t="shared" si="6"/>
        <v>0</v>
      </c>
      <c r="DS20" s="97">
        <f t="shared" si="6"/>
        <v>0</v>
      </c>
      <c r="DT20" s="97">
        <f t="shared" si="17"/>
        <v>0</v>
      </c>
      <c r="DU20" s="97">
        <f t="shared" si="6"/>
        <v>0</v>
      </c>
      <c r="DV20" s="97">
        <f>ROUND(Nomina!T21,0)</f>
        <v>0</v>
      </c>
      <c r="DW20" s="97">
        <f t="shared" si="6"/>
        <v>0</v>
      </c>
      <c r="DX20" s="97">
        <f>ROUND('Calc. ISR'!N23,0)</f>
        <v>0</v>
      </c>
      <c r="DY20" s="97">
        <f t="shared" si="6"/>
        <v>0</v>
      </c>
      <c r="DZ20" s="97">
        <f t="shared" si="6"/>
        <v>0</v>
      </c>
      <c r="EA20" s="97">
        <f t="shared" si="18"/>
        <v>0</v>
      </c>
      <c r="EB20" s="97">
        <f t="shared" si="6"/>
        <v>0</v>
      </c>
      <c r="EC20" s="97">
        <f t="shared" si="6"/>
        <v>0</v>
      </c>
      <c r="ED20" s="97">
        <f>ROUND('Calc. ISR'!O23,0)</f>
        <v>0</v>
      </c>
      <c r="EE20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21" spans="1:135" x14ac:dyDescent="0.25">
      <c r="A21" s="97">
        <f>MONTH(Trabajadores!A21)</f>
        <v>1</v>
      </c>
      <c r="B21" s="97">
        <f>MONTH(Trabajadores!B21)</f>
        <v>1</v>
      </c>
      <c r="C21">
        <f>+Trabajadores!G21</f>
        <v>0</v>
      </c>
      <c r="D21">
        <f>+Trabajadores!H21</f>
        <v>0</v>
      </c>
      <c r="E21">
        <f>+Trabajadores!D21</f>
        <v>0</v>
      </c>
      <c r="F21">
        <f>+Trabajadores!E21</f>
        <v>0</v>
      </c>
      <c r="G21">
        <f>+Trabajadores!F21</f>
        <v>0</v>
      </c>
      <c r="H21" s="95">
        <v>3</v>
      </c>
      <c r="I21">
        <f>IF('Calc. ISR'!I24&gt;0,1,2)</f>
        <v>2</v>
      </c>
      <c r="J21">
        <v>1</v>
      </c>
      <c r="K21">
        <v>2</v>
      </c>
      <c r="L21" s="96">
        <v>1</v>
      </c>
      <c r="M21">
        <v>2</v>
      </c>
      <c r="N21">
        <v>0</v>
      </c>
      <c r="O21">
        <v>15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</v>
      </c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>
        <f>ROUND(Nomina!B22,0)</f>
        <v>0</v>
      </c>
      <c r="BG21" s="97">
        <f t="shared" si="8"/>
        <v>0</v>
      </c>
      <c r="BH21" s="97">
        <f>ROUND(Nomina!E22,0)</f>
        <v>0</v>
      </c>
      <c r="BI21" s="97">
        <f>ROUND(Nomina!D22,0)</f>
        <v>0</v>
      </c>
      <c r="BJ21" s="97">
        <f t="shared" si="9"/>
        <v>0</v>
      </c>
      <c r="BK21" s="97">
        <f t="shared" si="9"/>
        <v>0</v>
      </c>
      <c r="BL21" s="97">
        <f>ROUND(Nomina!G22,0)</f>
        <v>0</v>
      </c>
      <c r="BM21" s="97">
        <f>ROUND(Nomina!F22,0)</f>
        <v>0</v>
      </c>
      <c r="BN21" s="97">
        <f>ROUND(Nomina!J22,0)</f>
        <v>0</v>
      </c>
      <c r="BO21" s="97">
        <f>ROUND(Nomina!I22,0)</f>
        <v>0</v>
      </c>
      <c r="BP21" s="97">
        <f t="shared" si="10"/>
        <v>0</v>
      </c>
      <c r="BQ21" s="97">
        <f t="shared" si="10"/>
        <v>0</v>
      </c>
      <c r="BR21" s="97">
        <f>ROUND(Nomina!M22,0)</f>
        <v>0</v>
      </c>
      <c r="BS21" s="97">
        <f>ROUND(Nomina!L22,0)</f>
        <v>0</v>
      </c>
      <c r="BT21" s="97">
        <f t="shared" si="11"/>
        <v>0</v>
      </c>
      <c r="BU21" s="97">
        <f>ROUND(Nomina!P22,0)</f>
        <v>0</v>
      </c>
      <c r="BV21" s="97">
        <f t="shared" si="12"/>
        <v>0</v>
      </c>
      <c r="BW21" s="97">
        <f t="shared" si="12"/>
        <v>0</v>
      </c>
      <c r="BX21" s="97">
        <f t="shared" si="12"/>
        <v>0</v>
      </c>
      <c r="BY21" s="97">
        <f t="shared" si="12"/>
        <v>0</v>
      </c>
      <c r="BZ21" s="97">
        <f>ROUND(Nomina!S22,0)</f>
        <v>0</v>
      </c>
      <c r="CA21" s="97">
        <f>ROUND(Nomina!R22,0)</f>
        <v>0</v>
      </c>
      <c r="CB21" s="97">
        <f t="shared" si="13"/>
        <v>0</v>
      </c>
      <c r="CC21" s="97">
        <f t="shared" si="13"/>
        <v>0</v>
      </c>
      <c r="CD21" s="97">
        <f t="shared" si="13"/>
        <v>0</v>
      </c>
      <c r="CE21" s="97">
        <f t="shared" si="13"/>
        <v>0</v>
      </c>
      <c r="CF21" s="97">
        <f>ROUND(Nomina!N22,0)</f>
        <v>0</v>
      </c>
      <c r="CG21" s="97">
        <f t="shared" si="20"/>
        <v>0</v>
      </c>
      <c r="CH21" s="97">
        <f t="shared" si="20"/>
        <v>0</v>
      </c>
      <c r="CI21" s="97">
        <f t="shared" si="20"/>
        <v>0</v>
      </c>
      <c r="CJ21" s="97">
        <f t="shared" si="20"/>
        <v>0</v>
      </c>
      <c r="CK21" s="97">
        <f t="shared" si="20"/>
        <v>0</v>
      </c>
      <c r="CL21" s="97">
        <f t="shared" si="20"/>
        <v>0</v>
      </c>
      <c r="CM21" s="97">
        <f t="shared" si="20"/>
        <v>0</v>
      </c>
      <c r="CN21" s="97">
        <f t="shared" si="20"/>
        <v>0</v>
      </c>
      <c r="CO21" s="97">
        <f t="shared" si="20"/>
        <v>0</v>
      </c>
      <c r="CP21" s="97">
        <f t="shared" si="20"/>
        <v>0</v>
      </c>
      <c r="CQ21" s="97">
        <f t="shared" si="20"/>
        <v>0</v>
      </c>
      <c r="CR21" s="97">
        <f t="shared" si="20"/>
        <v>0</v>
      </c>
      <c r="CS21" s="97">
        <f t="shared" si="20"/>
        <v>0</v>
      </c>
      <c r="CT21" s="97">
        <f t="shared" si="20"/>
        <v>0</v>
      </c>
      <c r="CU21" s="97">
        <f t="shared" si="20"/>
        <v>0</v>
      </c>
      <c r="CV21" s="97">
        <f t="shared" si="20"/>
        <v>0</v>
      </c>
      <c r="CW21" s="97">
        <f t="shared" si="19"/>
        <v>0</v>
      </c>
      <c r="CX21" s="97">
        <f t="shared" si="19"/>
        <v>0</v>
      </c>
      <c r="CY21" s="97">
        <f t="shared" si="19"/>
        <v>0</v>
      </c>
      <c r="CZ21" s="97">
        <f t="shared" si="19"/>
        <v>0</v>
      </c>
      <c r="DA21" s="97">
        <f t="shared" si="19"/>
        <v>0</v>
      </c>
      <c r="DB21" s="97">
        <f t="shared" si="19"/>
        <v>0</v>
      </c>
      <c r="DC21" s="97">
        <f t="shared" si="19"/>
        <v>0</v>
      </c>
      <c r="DD21" s="97">
        <f t="shared" si="19"/>
        <v>0</v>
      </c>
      <c r="DE21" s="97">
        <f t="shared" si="19"/>
        <v>0</v>
      </c>
      <c r="DF21" s="97">
        <f t="shared" si="19"/>
        <v>0</v>
      </c>
      <c r="DG21" s="97">
        <f t="shared" si="19"/>
        <v>0</v>
      </c>
      <c r="DH21" s="97">
        <f>ROUND(Nomina!O22,0)</f>
        <v>0</v>
      </c>
      <c r="DI21" s="97">
        <f t="shared" si="14"/>
        <v>0</v>
      </c>
      <c r="DJ21" s="97">
        <f t="shared" si="15"/>
        <v>0</v>
      </c>
      <c r="DK21" s="97">
        <f t="shared" si="16"/>
        <v>0</v>
      </c>
      <c r="DL21" s="97">
        <f>ROUND('Calc. ISR'!Q24+'Calc. ISR'!R24,0)</f>
        <v>0</v>
      </c>
      <c r="DM21" s="97">
        <f t="shared" ref="DM21:EB21" si="21">ROUND(0,0)</f>
        <v>0</v>
      </c>
      <c r="DN21" s="97">
        <f t="shared" si="21"/>
        <v>0</v>
      </c>
      <c r="DO21" s="97">
        <f t="shared" si="21"/>
        <v>0</v>
      </c>
      <c r="DP21" s="97">
        <f t="shared" si="21"/>
        <v>0</v>
      </c>
      <c r="DQ21" s="97">
        <f t="shared" si="21"/>
        <v>0</v>
      </c>
      <c r="DR21" s="97">
        <f t="shared" si="21"/>
        <v>0</v>
      </c>
      <c r="DS21" s="97">
        <f t="shared" si="21"/>
        <v>0</v>
      </c>
      <c r="DT21" s="97">
        <f t="shared" si="17"/>
        <v>0</v>
      </c>
      <c r="DU21" s="97">
        <f t="shared" si="21"/>
        <v>0</v>
      </c>
      <c r="DV21" s="97">
        <f>ROUND(Nomina!T22,0)</f>
        <v>0</v>
      </c>
      <c r="DW21" s="97">
        <f t="shared" si="21"/>
        <v>0</v>
      </c>
      <c r="DX21" s="97">
        <f>ROUND('Calc. ISR'!N24,0)</f>
        <v>0</v>
      </c>
      <c r="DY21" s="97">
        <f t="shared" si="21"/>
        <v>0</v>
      </c>
      <c r="DZ21" s="97">
        <f t="shared" si="21"/>
        <v>0</v>
      </c>
      <c r="EA21" s="97">
        <f t="shared" si="18"/>
        <v>0</v>
      </c>
      <c r="EB21" s="97">
        <f t="shared" si="21"/>
        <v>0</v>
      </c>
      <c r="EC21" s="97">
        <f t="shared" ref="DM21:EC25" si="22">ROUND(0,0)</f>
        <v>0</v>
      </c>
      <c r="ED21" s="97">
        <f>ROUND('Calc. ISR'!O24,0)</f>
        <v>0</v>
      </c>
      <c r="EE21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22" spans="1:135" x14ac:dyDescent="0.25">
      <c r="A22" s="97">
        <f>MONTH(Trabajadores!A22)</f>
        <v>1</v>
      </c>
      <c r="B22" s="97">
        <f>MONTH(Trabajadores!B22)</f>
        <v>1</v>
      </c>
      <c r="C22">
        <f>+Trabajadores!G22</f>
        <v>0</v>
      </c>
      <c r="D22">
        <f>+Trabajadores!H22</f>
        <v>0</v>
      </c>
      <c r="E22">
        <f>+Trabajadores!D22</f>
        <v>0</v>
      </c>
      <c r="F22">
        <f>+Trabajadores!E22</f>
        <v>0</v>
      </c>
      <c r="G22">
        <f>+Trabajadores!F22</f>
        <v>0</v>
      </c>
      <c r="H22" s="95">
        <v>3</v>
      </c>
      <c r="I22">
        <f>IF('Calc. ISR'!I25&gt;0,1,2)</f>
        <v>2</v>
      </c>
      <c r="J22">
        <v>1</v>
      </c>
      <c r="K22">
        <v>2</v>
      </c>
      <c r="L22" s="96">
        <v>1</v>
      </c>
      <c r="M22">
        <v>2</v>
      </c>
      <c r="N22">
        <v>0</v>
      </c>
      <c r="O22">
        <v>15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</v>
      </c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>
        <f>ROUND(Nomina!B23,0)</f>
        <v>0</v>
      </c>
      <c r="BG22" s="97">
        <f t="shared" si="8"/>
        <v>0</v>
      </c>
      <c r="BH22" s="97">
        <f>ROUND(Nomina!E23,0)</f>
        <v>0</v>
      </c>
      <c r="BI22" s="97">
        <f>ROUND(Nomina!D23,0)</f>
        <v>0</v>
      </c>
      <c r="BJ22" s="97">
        <f t="shared" si="9"/>
        <v>0</v>
      </c>
      <c r="BK22" s="97">
        <f t="shared" si="9"/>
        <v>0</v>
      </c>
      <c r="BL22" s="97">
        <f>ROUND(Nomina!G23,0)</f>
        <v>0</v>
      </c>
      <c r="BM22" s="97">
        <f>ROUND(Nomina!F23,0)</f>
        <v>0</v>
      </c>
      <c r="BN22" s="97">
        <f>ROUND(Nomina!J23,0)</f>
        <v>0</v>
      </c>
      <c r="BO22" s="97">
        <f>ROUND(Nomina!I23,0)</f>
        <v>0</v>
      </c>
      <c r="BP22" s="97">
        <f t="shared" si="10"/>
        <v>0</v>
      </c>
      <c r="BQ22" s="97">
        <f t="shared" si="10"/>
        <v>0</v>
      </c>
      <c r="BR22" s="97">
        <f>ROUND(Nomina!M23,0)</f>
        <v>0</v>
      </c>
      <c r="BS22" s="97">
        <f>ROUND(Nomina!L23,0)</f>
        <v>0</v>
      </c>
      <c r="BT22" s="97">
        <f t="shared" si="11"/>
        <v>0</v>
      </c>
      <c r="BU22" s="97">
        <f>ROUND(Nomina!P23,0)</f>
        <v>0</v>
      </c>
      <c r="BV22" s="97">
        <f t="shared" si="12"/>
        <v>0</v>
      </c>
      <c r="BW22" s="97">
        <f t="shared" si="12"/>
        <v>0</v>
      </c>
      <c r="BX22" s="97">
        <f t="shared" si="12"/>
        <v>0</v>
      </c>
      <c r="BY22" s="97">
        <f t="shared" si="12"/>
        <v>0</v>
      </c>
      <c r="BZ22" s="97">
        <f>ROUND(Nomina!S23,0)</f>
        <v>0</v>
      </c>
      <c r="CA22" s="97">
        <f>ROUND(Nomina!R23,0)</f>
        <v>0</v>
      </c>
      <c r="CB22" s="97">
        <f t="shared" si="13"/>
        <v>0</v>
      </c>
      <c r="CC22" s="97">
        <f t="shared" si="13"/>
        <v>0</v>
      </c>
      <c r="CD22" s="97">
        <f t="shared" si="13"/>
        <v>0</v>
      </c>
      <c r="CE22" s="97">
        <f t="shared" si="13"/>
        <v>0</v>
      </c>
      <c r="CF22" s="97">
        <f>ROUND(Nomina!N23,0)</f>
        <v>0</v>
      </c>
      <c r="CG22" s="97">
        <f t="shared" si="20"/>
        <v>0</v>
      </c>
      <c r="CH22" s="97">
        <f t="shared" si="20"/>
        <v>0</v>
      </c>
      <c r="CI22" s="97">
        <f t="shared" si="20"/>
        <v>0</v>
      </c>
      <c r="CJ22" s="97">
        <f t="shared" si="20"/>
        <v>0</v>
      </c>
      <c r="CK22" s="97">
        <f t="shared" si="20"/>
        <v>0</v>
      </c>
      <c r="CL22" s="97">
        <f t="shared" si="20"/>
        <v>0</v>
      </c>
      <c r="CM22" s="97">
        <f t="shared" si="20"/>
        <v>0</v>
      </c>
      <c r="CN22" s="97">
        <f t="shared" si="20"/>
        <v>0</v>
      </c>
      <c r="CO22" s="97">
        <f t="shared" si="20"/>
        <v>0</v>
      </c>
      <c r="CP22" s="97">
        <f t="shared" si="20"/>
        <v>0</v>
      </c>
      <c r="CQ22" s="97">
        <f t="shared" si="20"/>
        <v>0</v>
      </c>
      <c r="CR22" s="97">
        <f t="shared" si="20"/>
        <v>0</v>
      </c>
      <c r="CS22" s="97">
        <f t="shared" si="20"/>
        <v>0</v>
      </c>
      <c r="CT22" s="97">
        <f t="shared" si="20"/>
        <v>0</v>
      </c>
      <c r="CU22" s="97">
        <f t="shared" si="20"/>
        <v>0</v>
      </c>
      <c r="CV22" s="97">
        <f t="shared" si="20"/>
        <v>0</v>
      </c>
      <c r="CW22" s="97">
        <f t="shared" si="19"/>
        <v>0</v>
      </c>
      <c r="CX22" s="97">
        <f t="shared" si="19"/>
        <v>0</v>
      </c>
      <c r="CY22" s="97">
        <f t="shared" si="19"/>
        <v>0</v>
      </c>
      <c r="CZ22" s="97">
        <f t="shared" si="19"/>
        <v>0</v>
      </c>
      <c r="DA22" s="97">
        <f t="shared" si="19"/>
        <v>0</v>
      </c>
      <c r="DB22" s="97">
        <f t="shared" si="19"/>
        <v>0</v>
      </c>
      <c r="DC22" s="97">
        <f t="shared" si="19"/>
        <v>0</v>
      </c>
      <c r="DD22" s="97">
        <f t="shared" si="19"/>
        <v>0</v>
      </c>
      <c r="DE22" s="97">
        <f t="shared" si="19"/>
        <v>0</v>
      </c>
      <c r="DF22" s="97">
        <f t="shared" si="19"/>
        <v>0</v>
      </c>
      <c r="DG22" s="97">
        <f t="shared" si="19"/>
        <v>0</v>
      </c>
      <c r="DH22" s="97">
        <f>ROUND(Nomina!O23,0)</f>
        <v>0</v>
      </c>
      <c r="DI22" s="97">
        <f t="shared" si="14"/>
        <v>0</v>
      </c>
      <c r="DJ22" s="97">
        <f t="shared" si="15"/>
        <v>0</v>
      </c>
      <c r="DK22" s="97">
        <f t="shared" si="16"/>
        <v>0</v>
      </c>
      <c r="DL22" s="97">
        <f>ROUND('Calc. ISR'!Q25+'Calc. ISR'!R25,0)</f>
        <v>0</v>
      </c>
      <c r="DM22" s="97">
        <f t="shared" si="22"/>
        <v>0</v>
      </c>
      <c r="DN22" s="97">
        <f t="shared" si="22"/>
        <v>0</v>
      </c>
      <c r="DO22" s="97">
        <f t="shared" si="22"/>
        <v>0</v>
      </c>
      <c r="DP22" s="97">
        <f t="shared" si="22"/>
        <v>0</v>
      </c>
      <c r="DQ22" s="97">
        <f t="shared" si="22"/>
        <v>0</v>
      </c>
      <c r="DR22" s="97">
        <f t="shared" si="22"/>
        <v>0</v>
      </c>
      <c r="DS22" s="97">
        <f t="shared" si="22"/>
        <v>0</v>
      </c>
      <c r="DT22" s="97">
        <f t="shared" si="17"/>
        <v>0</v>
      </c>
      <c r="DU22" s="97">
        <f t="shared" si="22"/>
        <v>0</v>
      </c>
      <c r="DV22" s="97">
        <f>ROUND(Nomina!T23,0)</f>
        <v>0</v>
      </c>
      <c r="DW22" s="97">
        <f t="shared" si="22"/>
        <v>0</v>
      </c>
      <c r="DX22" s="97">
        <f>ROUND('Calc. ISR'!N25,0)</f>
        <v>0</v>
      </c>
      <c r="DY22" s="97">
        <f t="shared" si="22"/>
        <v>0</v>
      </c>
      <c r="DZ22" s="97">
        <f t="shared" si="22"/>
        <v>0</v>
      </c>
      <c r="EA22" s="97">
        <f t="shared" si="18"/>
        <v>0</v>
      </c>
      <c r="EB22" s="97">
        <f t="shared" si="22"/>
        <v>0</v>
      </c>
      <c r="EC22" s="97">
        <f t="shared" si="22"/>
        <v>0</v>
      </c>
      <c r="ED22" s="97">
        <f>ROUND('Calc. ISR'!O25,0)</f>
        <v>0</v>
      </c>
      <c r="EE22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23" spans="1:135" x14ac:dyDescent="0.25">
      <c r="A23" s="97">
        <f>MONTH(Trabajadores!A23)</f>
        <v>1</v>
      </c>
      <c r="B23" s="97">
        <f>MONTH(Trabajadores!B23)</f>
        <v>1</v>
      </c>
      <c r="C23">
        <f>+Trabajadores!G23</f>
        <v>0</v>
      </c>
      <c r="D23">
        <f>+Trabajadores!H23</f>
        <v>0</v>
      </c>
      <c r="E23">
        <f>+Trabajadores!D23</f>
        <v>0</v>
      </c>
      <c r="F23">
        <f>+Trabajadores!E23</f>
        <v>0</v>
      </c>
      <c r="G23">
        <f>+Trabajadores!F23</f>
        <v>0</v>
      </c>
      <c r="H23" s="95">
        <v>3</v>
      </c>
      <c r="I23">
        <f>IF('Calc. ISR'!I26&gt;0,1,2)</f>
        <v>2</v>
      </c>
      <c r="J23">
        <v>1</v>
      </c>
      <c r="K23">
        <v>2</v>
      </c>
      <c r="L23" s="96">
        <v>1</v>
      </c>
      <c r="M23">
        <v>2</v>
      </c>
      <c r="N23">
        <v>0</v>
      </c>
      <c r="O23">
        <v>15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</v>
      </c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>
        <f>ROUND(Nomina!B24,0)</f>
        <v>0</v>
      </c>
      <c r="BG23" s="97">
        <f t="shared" si="8"/>
        <v>0</v>
      </c>
      <c r="BH23" s="97">
        <f>ROUND(Nomina!E24,0)</f>
        <v>0</v>
      </c>
      <c r="BI23" s="97">
        <f>ROUND(Nomina!D24,0)</f>
        <v>0</v>
      </c>
      <c r="BJ23" s="97">
        <f t="shared" si="9"/>
        <v>0</v>
      </c>
      <c r="BK23" s="97">
        <f t="shared" si="9"/>
        <v>0</v>
      </c>
      <c r="BL23" s="97">
        <f>ROUND(Nomina!G24,0)</f>
        <v>0</v>
      </c>
      <c r="BM23" s="97">
        <f>ROUND(Nomina!F24,0)</f>
        <v>0</v>
      </c>
      <c r="BN23" s="97">
        <f>ROUND(Nomina!J24,0)</f>
        <v>0</v>
      </c>
      <c r="BO23" s="97">
        <f>ROUND(Nomina!I24,0)</f>
        <v>0</v>
      </c>
      <c r="BP23" s="97">
        <f t="shared" si="10"/>
        <v>0</v>
      </c>
      <c r="BQ23" s="97">
        <f t="shared" si="10"/>
        <v>0</v>
      </c>
      <c r="BR23" s="97">
        <f>ROUND(Nomina!M24,0)</f>
        <v>0</v>
      </c>
      <c r="BS23" s="97">
        <f>ROUND(Nomina!L24,0)</f>
        <v>0</v>
      </c>
      <c r="BT23" s="97">
        <f t="shared" si="11"/>
        <v>0</v>
      </c>
      <c r="BU23" s="97">
        <f>ROUND(Nomina!P24,0)</f>
        <v>0</v>
      </c>
      <c r="BV23" s="97">
        <f t="shared" si="12"/>
        <v>0</v>
      </c>
      <c r="BW23" s="97">
        <f t="shared" si="12"/>
        <v>0</v>
      </c>
      <c r="BX23" s="97">
        <f t="shared" si="12"/>
        <v>0</v>
      </c>
      <c r="BY23" s="97">
        <f t="shared" si="12"/>
        <v>0</v>
      </c>
      <c r="BZ23" s="97">
        <f>ROUND(Nomina!S24,0)</f>
        <v>0</v>
      </c>
      <c r="CA23" s="97">
        <f>ROUND(Nomina!R24,0)</f>
        <v>0</v>
      </c>
      <c r="CB23" s="97">
        <f t="shared" si="13"/>
        <v>0</v>
      </c>
      <c r="CC23" s="97">
        <f t="shared" si="13"/>
        <v>0</v>
      </c>
      <c r="CD23" s="97">
        <f t="shared" si="13"/>
        <v>0</v>
      </c>
      <c r="CE23" s="97">
        <f t="shared" si="13"/>
        <v>0</v>
      </c>
      <c r="CF23" s="97">
        <f>ROUND(Nomina!N24,0)</f>
        <v>0</v>
      </c>
      <c r="CG23" s="97">
        <f t="shared" si="20"/>
        <v>0</v>
      </c>
      <c r="CH23" s="97">
        <f t="shared" si="20"/>
        <v>0</v>
      </c>
      <c r="CI23" s="97">
        <f t="shared" si="20"/>
        <v>0</v>
      </c>
      <c r="CJ23" s="97">
        <f t="shared" si="20"/>
        <v>0</v>
      </c>
      <c r="CK23" s="97">
        <f t="shared" si="20"/>
        <v>0</v>
      </c>
      <c r="CL23" s="97">
        <f t="shared" si="20"/>
        <v>0</v>
      </c>
      <c r="CM23" s="97">
        <f t="shared" si="20"/>
        <v>0</v>
      </c>
      <c r="CN23" s="97">
        <f t="shared" si="20"/>
        <v>0</v>
      </c>
      <c r="CO23" s="97">
        <f t="shared" si="20"/>
        <v>0</v>
      </c>
      <c r="CP23" s="97">
        <f t="shared" si="20"/>
        <v>0</v>
      </c>
      <c r="CQ23" s="97">
        <f t="shared" si="20"/>
        <v>0</v>
      </c>
      <c r="CR23" s="97">
        <f t="shared" si="20"/>
        <v>0</v>
      </c>
      <c r="CS23" s="97">
        <f t="shared" si="20"/>
        <v>0</v>
      </c>
      <c r="CT23" s="97">
        <f t="shared" si="20"/>
        <v>0</v>
      </c>
      <c r="CU23" s="97">
        <f t="shared" si="20"/>
        <v>0</v>
      </c>
      <c r="CV23" s="97">
        <f t="shared" si="20"/>
        <v>0</v>
      </c>
      <c r="CW23" s="97">
        <f t="shared" si="19"/>
        <v>0</v>
      </c>
      <c r="CX23" s="97">
        <f t="shared" si="19"/>
        <v>0</v>
      </c>
      <c r="CY23" s="97">
        <f t="shared" si="19"/>
        <v>0</v>
      </c>
      <c r="CZ23" s="97">
        <f t="shared" si="19"/>
        <v>0</v>
      </c>
      <c r="DA23" s="97">
        <f t="shared" si="19"/>
        <v>0</v>
      </c>
      <c r="DB23" s="97">
        <f t="shared" si="19"/>
        <v>0</v>
      </c>
      <c r="DC23" s="97">
        <f t="shared" si="19"/>
        <v>0</v>
      </c>
      <c r="DD23" s="97">
        <f t="shared" si="19"/>
        <v>0</v>
      </c>
      <c r="DE23" s="97">
        <f t="shared" si="19"/>
        <v>0</v>
      </c>
      <c r="DF23" s="97">
        <f t="shared" si="19"/>
        <v>0</v>
      </c>
      <c r="DG23" s="97">
        <f t="shared" si="19"/>
        <v>0</v>
      </c>
      <c r="DH23" s="97">
        <f>ROUND(Nomina!O24,0)</f>
        <v>0</v>
      </c>
      <c r="DI23" s="97">
        <f t="shared" si="14"/>
        <v>0</v>
      </c>
      <c r="DJ23" s="97">
        <f t="shared" ref="DJ23:DJ25" si="23">ROUND(BF23+BH23+BJ23+BL23+BN23+BP23+BR23+BT23+BV23+BX23+BZ23+CB23+CD23+CF23+CH23+CJ23+CL23+CN23+CP23+CR23+CT23+CV23+CX23+CZ23+DB23+DD23+DF23+DH23,0)</f>
        <v>0</v>
      </c>
      <c r="DK23" s="97">
        <f t="shared" ref="DK23:DK25" si="24">ROUND(BG23+BI23+BK23+BM23+BO23+BQ23+BS23+BU23+BW23+BY23+CA23+CC23+CE23+CG23+CI23+CK23+CM23+CO23+CQ23+CS23+CU23+CW23+CY23+DA23+DC23+DE23+DG23+DI23,0)</f>
        <v>0</v>
      </c>
      <c r="DL23" s="97">
        <f>ROUND('Calc. ISR'!Q26+'Calc. ISR'!R26,0)</f>
        <v>0</v>
      </c>
      <c r="DM23" s="97">
        <f t="shared" si="22"/>
        <v>0</v>
      </c>
      <c r="DN23" s="97">
        <f t="shared" si="22"/>
        <v>0</v>
      </c>
      <c r="DO23" s="97">
        <f t="shared" si="22"/>
        <v>0</v>
      </c>
      <c r="DP23" s="97">
        <f t="shared" si="22"/>
        <v>0</v>
      </c>
      <c r="DQ23" s="97">
        <f t="shared" si="22"/>
        <v>0</v>
      </c>
      <c r="DR23" s="97">
        <f t="shared" si="22"/>
        <v>0</v>
      </c>
      <c r="DS23" s="97">
        <f t="shared" si="22"/>
        <v>0</v>
      </c>
      <c r="DT23" s="97">
        <f t="shared" ref="DT23:DT25" si="25">ROUND(DJ23+DK23+DR23+DS23,0)</f>
        <v>0</v>
      </c>
      <c r="DU23" s="97">
        <f t="shared" si="22"/>
        <v>0</v>
      </c>
      <c r="DV23" s="97">
        <f>ROUND(Nomina!T24,0)</f>
        <v>0</v>
      </c>
      <c r="DW23" s="97">
        <f t="shared" si="22"/>
        <v>0</v>
      </c>
      <c r="DX23" s="97">
        <f>ROUND('Calc. ISR'!N26,0)</f>
        <v>0</v>
      </c>
      <c r="DY23" s="97">
        <f t="shared" si="22"/>
        <v>0</v>
      </c>
      <c r="DZ23" s="97">
        <f t="shared" si="22"/>
        <v>0</v>
      </c>
      <c r="EA23" s="97">
        <f t="shared" ref="EA23:EA25" si="26">ROUND(DX23,0)</f>
        <v>0</v>
      </c>
      <c r="EB23" s="97">
        <f t="shared" si="22"/>
        <v>0</v>
      </c>
      <c r="EC23" s="97">
        <f t="shared" si="22"/>
        <v>0</v>
      </c>
      <c r="ED23" s="97">
        <f>ROUND('Calc. ISR'!O26,0)</f>
        <v>0</v>
      </c>
      <c r="EE23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24" spans="1:135" x14ac:dyDescent="0.25">
      <c r="A24" s="97">
        <f>MONTH(Trabajadores!A24)</f>
        <v>1</v>
      </c>
      <c r="B24" s="97">
        <f>MONTH(Trabajadores!B24)</f>
        <v>1</v>
      </c>
      <c r="C24">
        <f>+Trabajadores!G24</f>
        <v>0</v>
      </c>
      <c r="D24">
        <f>+Trabajadores!H24</f>
        <v>0</v>
      </c>
      <c r="E24">
        <f>+Trabajadores!D24</f>
        <v>0</v>
      </c>
      <c r="F24">
        <f>+Trabajadores!E24</f>
        <v>0</v>
      </c>
      <c r="G24">
        <f>+Trabajadores!F24</f>
        <v>0</v>
      </c>
      <c r="H24" s="95">
        <v>3</v>
      </c>
      <c r="I24">
        <f>IF('Calc. ISR'!I27&gt;0,1,2)</f>
        <v>2</v>
      </c>
      <c r="J24">
        <v>1</v>
      </c>
      <c r="K24">
        <v>2</v>
      </c>
      <c r="L24" s="96">
        <v>1</v>
      </c>
      <c r="M24">
        <v>2</v>
      </c>
      <c r="N24">
        <v>0</v>
      </c>
      <c r="O24">
        <v>15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>
        <f>ROUND(Nomina!B25,0)</f>
        <v>0</v>
      </c>
      <c r="BG24" s="97">
        <f t="shared" si="8"/>
        <v>0</v>
      </c>
      <c r="BH24" s="97">
        <f>ROUND(Nomina!E25,0)</f>
        <v>0</v>
      </c>
      <c r="BI24" s="97">
        <f>ROUND(Nomina!D25,0)</f>
        <v>0</v>
      </c>
      <c r="BJ24" s="97">
        <f t="shared" ref="BJ24:BK25" si="27">ROUND(0,0)</f>
        <v>0</v>
      </c>
      <c r="BK24" s="97">
        <f t="shared" si="27"/>
        <v>0</v>
      </c>
      <c r="BL24" s="97">
        <f>ROUND(Nomina!G25,0)</f>
        <v>0</v>
      </c>
      <c r="BM24" s="97">
        <f>ROUND(Nomina!F25,0)</f>
        <v>0</v>
      </c>
      <c r="BN24" s="97">
        <f>ROUND(Nomina!J25,0)</f>
        <v>0</v>
      </c>
      <c r="BO24" s="97">
        <f>ROUND(Nomina!I25,0)</f>
        <v>0</v>
      </c>
      <c r="BP24" s="97">
        <f t="shared" ref="BP24:BQ25" si="28">ROUND(0,0)</f>
        <v>0</v>
      </c>
      <c r="BQ24" s="97">
        <f t="shared" si="28"/>
        <v>0</v>
      </c>
      <c r="BR24" s="97">
        <f>ROUND(Nomina!M25,0)</f>
        <v>0</v>
      </c>
      <c r="BS24" s="97">
        <f>ROUND(Nomina!L25,0)</f>
        <v>0</v>
      </c>
      <c r="BT24" s="97">
        <f t="shared" si="11"/>
        <v>0</v>
      </c>
      <c r="BU24" s="97">
        <f>ROUND(Nomina!P25,0)</f>
        <v>0</v>
      </c>
      <c r="BV24" s="97">
        <f t="shared" ref="BV24:BY25" si="29">ROUND(0,0)</f>
        <v>0</v>
      </c>
      <c r="BW24" s="97">
        <f t="shared" si="29"/>
        <v>0</v>
      </c>
      <c r="BX24" s="97">
        <f t="shared" si="29"/>
        <v>0</v>
      </c>
      <c r="BY24" s="97">
        <f t="shared" si="29"/>
        <v>0</v>
      </c>
      <c r="BZ24" s="97">
        <f>ROUND(Nomina!S25,0)</f>
        <v>0</v>
      </c>
      <c r="CA24" s="97">
        <f>ROUND(Nomina!R25,0)</f>
        <v>0</v>
      </c>
      <c r="CB24" s="97">
        <f t="shared" ref="CB24:CE25" si="30">ROUND(0,0)</f>
        <v>0</v>
      </c>
      <c r="CC24" s="97">
        <f t="shared" si="30"/>
        <v>0</v>
      </c>
      <c r="CD24" s="97">
        <f t="shared" si="30"/>
        <v>0</v>
      </c>
      <c r="CE24" s="97">
        <f t="shared" si="30"/>
        <v>0</v>
      </c>
      <c r="CF24" s="97">
        <f>ROUND(Nomina!N25,0)</f>
        <v>0</v>
      </c>
      <c r="CG24" s="97">
        <f t="shared" si="20"/>
        <v>0</v>
      </c>
      <c r="CH24" s="97">
        <f t="shared" si="20"/>
        <v>0</v>
      </c>
      <c r="CI24" s="97">
        <f t="shared" si="20"/>
        <v>0</v>
      </c>
      <c r="CJ24" s="97">
        <f t="shared" si="20"/>
        <v>0</v>
      </c>
      <c r="CK24" s="97">
        <f t="shared" si="20"/>
        <v>0</v>
      </c>
      <c r="CL24" s="97">
        <f t="shared" si="20"/>
        <v>0</v>
      </c>
      <c r="CM24" s="97">
        <f t="shared" si="20"/>
        <v>0</v>
      </c>
      <c r="CN24" s="97">
        <f t="shared" si="20"/>
        <v>0</v>
      </c>
      <c r="CO24" s="97">
        <f t="shared" si="20"/>
        <v>0</v>
      </c>
      <c r="CP24" s="97">
        <f t="shared" si="20"/>
        <v>0</v>
      </c>
      <c r="CQ24" s="97">
        <f t="shared" si="20"/>
        <v>0</v>
      </c>
      <c r="CR24" s="97">
        <f t="shared" si="20"/>
        <v>0</v>
      </c>
      <c r="CS24" s="97">
        <f t="shared" si="20"/>
        <v>0</v>
      </c>
      <c r="CT24" s="97">
        <f t="shared" si="20"/>
        <v>0</v>
      </c>
      <c r="CU24" s="97">
        <f t="shared" si="20"/>
        <v>0</v>
      </c>
      <c r="CV24" s="97">
        <f t="shared" si="20"/>
        <v>0</v>
      </c>
      <c r="CW24" s="97">
        <f t="shared" si="19"/>
        <v>0</v>
      </c>
      <c r="CX24" s="97">
        <f t="shared" si="19"/>
        <v>0</v>
      </c>
      <c r="CY24" s="97">
        <f t="shared" si="19"/>
        <v>0</v>
      </c>
      <c r="CZ24" s="97">
        <f t="shared" si="19"/>
        <v>0</v>
      </c>
      <c r="DA24" s="97">
        <f t="shared" si="19"/>
        <v>0</v>
      </c>
      <c r="DB24" s="97">
        <f t="shared" si="19"/>
        <v>0</v>
      </c>
      <c r="DC24" s="97">
        <f t="shared" si="19"/>
        <v>0</v>
      </c>
      <c r="DD24" s="97">
        <f t="shared" si="19"/>
        <v>0</v>
      </c>
      <c r="DE24" s="97">
        <f t="shared" si="19"/>
        <v>0</v>
      </c>
      <c r="DF24" s="97">
        <f t="shared" si="19"/>
        <v>0</v>
      </c>
      <c r="DG24" s="97">
        <f t="shared" si="19"/>
        <v>0</v>
      </c>
      <c r="DH24" s="97">
        <f>ROUND(Nomina!O25,0)</f>
        <v>0</v>
      </c>
      <c r="DI24" s="97">
        <f t="shared" si="14"/>
        <v>0</v>
      </c>
      <c r="DJ24" s="97">
        <f t="shared" si="23"/>
        <v>0</v>
      </c>
      <c r="DK24" s="97">
        <f t="shared" si="24"/>
        <v>0</v>
      </c>
      <c r="DL24" s="97">
        <f>ROUND('Calc. ISR'!Q27+'Calc. ISR'!R27,0)</f>
        <v>0</v>
      </c>
      <c r="DM24" s="97">
        <f t="shared" si="22"/>
        <v>0</v>
      </c>
      <c r="DN24" s="97">
        <f t="shared" si="22"/>
        <v>0</v>
      </c>
      <c r="DO24" s="97">
        <f t="shared" si="22"/>
        <v>0</v>
      </c>
      <c r="DP24" s="97">
        <f t="shared" si="22"/>
        <v>0</v>
      </c>
      <c r="DQ24" s="97">
        <f t="shared" si="22"/>
        <v>0</v>
      </c>
      <c r="DR24" s="97">
        <f t="shared" si="22"/>
        <v>0</v>
      </c>
      <c r="DS24" s="97">
        <f t="shared" si="22"/>
        <v>0</v>
      </c>
      <c r="DT24" s="97">
        <f t="shared" si="25"/>
        <v>0</v>
      </c>
      <c r="DU24" s="97">
        <f t="shared" si="22"/>
        <v>0</v>
      </c>
      <c r="DV24" s="97">
        <f>ROUND(Nomina!T25,0)</f>
        <v>0</v>
      </c>
      <c r="DW24" s="97">
        <f t="shared" si="22"/>
        <v>0</v>
      </c>
      <c r="DX24" s="97">
        <f>ROUND('Calc. ISR'!N27,0)</f>
        <v>0</v>
      </c>
      <c r="DY24" s="97">
        <f t="shared" si="22"/>
        <v>0</v>
      </c>
      <c r="DZ24" s="97">
        <f t="shared" si="22"/>
        <v>0</v>
      </c>
      <c r="EA24" s="97">
        <f t="shared" si="26"/>
        <v>0</v>
      </c>
      <c r="EB24" s="97">
        <f t="shared" si="22"/>
        <v>0</v>
      </c>
      <c r="EC24" s="97">
        <f t="shared" si="22"/>
        <v>0</v>
      </c>
      <c r="ED24" s="97">
        <f>ROUND('Calc. ISR'!O27,0)</f>
        <v>0</v>
      </c>
      <c r="EE24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25" spans="1:135" x14ac:dyDescent="0.25">
      <c r="A25" s="97">
        <f>MONTH(Trabajadores!A25)</f>
        <v>1</v>
      </c>
      <c r="B25" s="97">
        <f>MONTH(Trabajadores!B25)</f>
        <v>1</v>
      </c>
      <c r="C25">
        <f>+Trabajadores!G25</f>
        <v>0</v>
      </c>
      <c r="D25">
        <f>+Trabajadores!H25</f>
        <v>0</v>
      </c>
      <c r="E25">
        <f>+Trabajadores!D25</f>
        <v>0</v>
      </c>
      <c r="F25">
        <f>+Trabajadores!E25</f>
        <v>0</v>
      </c>
      <c r="G25">
        <f>+Trabajadores!F25</f>
        <v>0</v>
      </c>
      <c r="H25" s="95">
        <v>3</v>
      </c>
      <c r="I25">
        <f>IF('Calc. ISR'!I28&gt;0,1,2)</f>
        <v>2</v>
      </c>
      <c r="J25">
        <v>1</v>
      </c>
      <c r="K25">
        <v>2</v>
      </c>
      <c r="L25" s="96">
        <v>1</v>
      </c>
      <c r="M25">
        <v>2</v>
      </c>
      <c r="N25">
        <v>0</v>
      </c>
      <c r="O25">
        <v>15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</v>
      </c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>
        <f>ROUND(Nomina!B26,0)</f>
        <v>0</v>
      </c>
      <c r="BG25" s="97">
        <f t="shared" si="8"/>
        <v>0</v>
      </c>
      <c r="BH25" s="97">
        <f>ROUND(Nomina!E26,0)</f>
        <v>0</v>
      </c>
      <c r="BI25" s="97">
        <f>ROUND(Nomina!D26,0)</f>
        <v>0</v>
      </c>
      <c r="BJ25" s="97">
        <f t="shared" si="27"/>
        <v>0</v>
      </c>
      <c r="BK25" s="97">
        <f t="shared" si="27"/>
        <v>0</v>
      </c>
      <c r="BL25" s="97">
        <f>ROUND(Nomina!G26,0)</f>
        <v>0</v>
      </c>
      <c r="BM25" s="97">
        <f>ROUND(Nomina!F26,0)</f>
        <v>0</v>
      </c>
      <c r="BN25" s="97">
        <f>ROUND(Nomina!J26,0)</f>
        <v>0</v>
      </c>
      <c r="BO25" s="97">
        <f>ROUND(Nomina!I26,0)</f>
        <v>0</v>
      </c>
      <c r="BP25" s="97">
        <f t="shared" si="28"/>
        <v>0</v>
      </c>
      <c r="BQ25" s="97">
        <f t="shared" si="28"/>
        <v>0</v>
      </c>
      <c r="BR25" s="97">
        <f>ROUND(Nomina!M26,0)</f>
        <v>0</v>
      </c>
      <c r="BS25" s="97">
        <f>ROUND(Nomina!L26,0)</f>
        <v>0</v>
      </c>
      <c r="BT25" s="97">
        <f t="shared" si="11"/>
        <v>0</v>
      </c>
      <c r="BU25" s="97">
        <f>ROUND(Nomina!P26,0)</f>
        <v>0</v>
      </c>
      <c r="BV25" s="97">
        <f t="shared" si="29"/>
        <v>0</v>
      </c>
      <c r="BW25" s="97">
        <f t="shared" si="29"/>
        <v>0</v>
      </c>
      <c r="BX25" s="97">
        <f t="shared" si="29"/>
        <v>0</v>
      </c>
      <c r="BY25" s="97">
        <f t="shared" si="29"/>
        <v>0</v>
      </c>
      <c r="BZ25" s="97">
        <f>ROUND(Nomina!S26,0)</f>
        <v>0</v>
      </c>
      <c r="CA25" s="97">
        <f>ROUND(Nomina!R26,0)</f>
        <v>0</v>
      </c>
      <c r="CB25" s="97">
        <f t="shared" si="30"/>
        <v>0</v>
      </c>
      <c r="CC25" s="97">
        <f t="shared" si="30"/>
        <v>0</v>
      </c>
      <c r="CD25" s="97">
        <f t="shared" si="30"/>
        <v>0</v>
      </c>
      <c r="CE25" s="97">
        <f t="shared" si="30"/>
        <v>0</v>
      </c>
      <c r="CF25" s="97">
        <f>ROUND(Nomina!N26,0)</f>
        <v>0</v>
      </c>
      <c r="CG25" s="97">
        <f t="shared" si="20"/>
        <v>0</v>
      </c>
      <c r="CH25" s="97">
        <f t="shared" si="20"/>
        <v>0</v>
      </c>
      <c r="CI25" s="97">
        <f t="shared" si="20"/>
        <v>0</v>
      </c>
      <c r="CJ25" s="97">
        <f t="shared" si="20"/>
        <v>0</v>
      </c>
      <c r="CK25" s="97">
        <f t="shared" si="20"/>
        <v>0</v>
      </c>
      <c r="CL25" s="97">
        <f t="shared" si="20"/>
        <v>0</v>
      </c>
      <c r="CM25" s="97">
        <f t="shared" si="20"/>
        <v>0</v>
      </c>
      <c r="CN25" s="97">
        <f t="shared" si="20"/>
        <v>0</v>
      </c>
      <c r="CO25" s="97">
        <f t="shared" si="20"/>
        <v>0</v>
      </c>
      <c r="CP25" s="97">
        <f t="shared" si="20"/>
        <v>0</v>
      </c>
      <c r="CQ25" s="97">
        <f t="shared" si="20"/>
        <v>0</v>
      </c>
      <c r="CR25" s="97">
        <f t="shared" si="20"/>
        <v>0</v>
      </c>
      <c r="CS25" s="97">
        <f t="shared" si="20"/>
        <v>0</v>
      </c>
      <c r="CT25" s="97">
        <f t="shared" si="20"/>
        <v>0</v>
      </c>
      <c r="CU25" s="97">
        <f t="shared" si="20"/>
        <v>0</v>
      </c>
      <c r="CV25" s="97">
        <f t="shared" si="20"/>
        <v>0</v>
      </c>
      <c r="CW25" s="97">
        <f t="shared" si="19"/>
        <v>0</v>
      </c>
      <c r="CX25" s="97">
        <f t="shared" si="19"/>
        <v>0</v>
      </c>
      <c r="CY25" s="97">
        <f t="shared" si="19"/>
        <v>0</v>
      </c>
      <c r="CZ25" s="97">
        <f t="shared" si="19"/>
        <v>0</v>
      </c>
      <c r="DA25" s="97">
        <f t="shared" si="19"/>
        <v>0</v>
      </c>
      <c r="DB25" s="97">
        <f t="shared" si="19"/>
        <v>0</v>
      </c>
      <c r="DC25" s="97">
        <f t="shared" si="19"/>
        <v>0</v>
      </c>
      <c r="DD25" s="97">
        <f t="shared" si="19"/>
        <v>0</v>
      </c>
      <c r="DE25" s="97">
        <f t="shared" si="19"/>
        <v>0</v>
      </c>
      <c r="DF25" s="97">
        <f t="shared" si="19"/>
        <v>0</v>
      </c>
      <c r="DG25" s="97">
        <f t="shared" si="19"/>
        <v>0</v>
      </c>
      <c r="DH25" s="97">
        <f>ROUND(Nomina!O26,0)</f>
        <v>0</v>
      </c>
      <c r="DI25" s="97">
        <f t="shared" si="14"/>
        <v>0</v>
      </c>
      <c r="DJ25" s="97">
        <f t="shared" si="23"/>
        <v>0</v>
      </c>
      <c r="DK25" s="97">
        <f t="shared" si="24"/>
        <v>0</v>
      </c>
      <c r="DL25" s="97">
        <f>ROUND('Calc. ISR'!Q28+'Calc. ISR'!R28,0)</f>
        <v>0</v>
      </c>
      <c r="DM25" s="97">
        <f t="shared" si="22"/>
        <v>0</v>
      </c>
      <c r="DN25" s="97">
        <f t="shared" si="22"/>
        <v>0</v>
      </c>
      <c r="DO25" s="97">
        <f t="shared" si="22"/>
        <v>0</v>
      </c>
      <c r="DP25" s="97">
        <f t="shared" si="22"/>
        <v>0</v>
      </c>
      <c r="DQ25" s="97">
        <f t="shared" si="22"/>
        <v>0</v>
      </c>
      <c r="DR25" s="97">
        <f t="shared" si="22"/>
        <v>0</v>
      </c>
      <c r="DS25" s="97">
        <f t="shared" si="22"/>
        <v>0</v>
      </c>
      <c r="DT25" s="97">
        <f t="shared" si="25"/>
        <v>0</v>
      </c>
      <c r="DU25" s="97">
        <f t="shared" si="22"/>
        <v>0</v>
      </c>
      <c r="DV25" s="97">
        <f>ROUND(Nomina!T26,0)</f>
        <v>0</v>
      </c>
      <c r="DW25" s="97">
        <f t="shared" si="22"/>
        <v>0</v>
      </c>
      <c r="DX25" s="97">
        <f>ROUND('Calc. ISR'!N28,0)</f>
        <v>0</v>
      </c>
      <c r="DY25" s="97">
        <f t="shared" si="22"/>
        <v>0</v>
      </c>
      <c r="DZ25" s="97">
        <f t="shared" si="22"/>
        <v>0</v>
      </c>
      <c r="EA25" s="97">
        <f t="shared" si="26"/>
        <v>0</v>
      </c>
      <c r="EB25" s="97">
        <f t="shared" si="22"/>
        <v>0</v>
      </c>
      <c r="EC25" s="97">
        <f t="shared" si="22"/>
        <v>0</v>
      </c>
      <c r="ED25" s="97">
        <f>ROUND('Calc. ISR'!O28,0)</f>
        <v>0</v>
      </c>
      <c r="EE25" t="str">
        <f t="shared" si="7"/>
        <v>01|01|0|0|0|0|0|03|2|1|2|1.0000|2|0|15|||||||||||0|0|0|0|0|0|1|0|0|0|0|0|0|0|0|0|0|0|0|0|0|0|0|0|0|0|0|0|0|0|0|0|0|0|0|0|0|0|0|0|0|0|0|0|0|0|0|0|0|0|0|0|0|0|0|0|0|0|0|0|0|0|0|0|0|0|0|0|0|0|0|0|0|0|0|0|0|0|0|0|0|0|0|0|</v>
      </c>
    </row>
    <row r="26" spans="1:135" x14ac:dyDescent="0.25">
      <c r="A26" s="97"/>
      <c r="B26" s="97"/>
      <c r="H26" s="95"/>
      <c r="L26" s="96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</row>
    <row r="27" spans="1:135" x14ac:dyDescent="0.25">
      <c r="A27" s="97"/>
      <c r="B27" s="97"/>
      <c r="H27" s="95"/>
      <c r="L27" s="96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</row>
    <row r="28" spans="1:135" x14ac:dyDescent="0.25">
      <c r="A28" s="97">
        <f>MONTH(Trabajadores!A28)</f>
        <v>1</v>
      </c>
      <c r="B28" s="97">
        <f>MONTH(Trabajadores!B28)</f>
        <v>12</v>
      </c>
      <c r="C28" t="str">
        <f>+Trabajadores!G28</f>
        <v>MASR770620BZ1</v>
      </c>
      <c r="D28" t="str">
        <f>+Trabajadores!H28</f>
        <v>MASR770620HMCRNG03</v>
      </c>
      <c r="E28" t="str">
        <f>+Trabajadores!D28</f>
        <v>MARTINEZ</v>
      </c>
      <c r="F28" t="str">
        <f>+Trabajadores!E28</f>
        <v>SANTANA</v>
      </c>
      <c r="G28" t="str">
        <f>+Trabajadores!F28</f>
        <v>ROGELIO</v>
      </c>
      <c r="H28" s="95">
        <v>3</v>
      </c>
      <c r="I28">
        <v>2</v>
      </c>
      <c r="J28">
        <v>1</v>
      </c>
      <c r="K28">
        <v>2</v>
      </c>
      <c r="L28" s="96">
        <v>1</v>
      </c>
      <c r="M28">
        <v>2</v>
      </c>
      <c r="N28" t="s">
        <v>262</v>
      </c>
      <c r="O28">
        <v>15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2</v>
      </c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>
        <f>ROUND(Nomina!B30,0)</f>
        <v>40000</v>
      </c>
      <c r="AZ28" s="97">
        <f>ROUND(Nomina!C30,0)</f>
        <v>7800</v>
      </c>
      <c r="BA28">
        <v>0</v>
      </c>
      <c r="BB28" s="97">
        <f t="shared" ref="BB28:BQ38" si="31">ROUND(0,0)</f>
        <v>0</v>
      </c>
      <c r="BC28" s="97">
        <f t="shared" si="31"/>
        <v>0</v>
      </c>
      <c r="BD28" s="97">
        <f t="shared" si="31"/>
        <v>0</v>
      </c>
      <c r="BE28" s="97">
        <f t="shared" si="31"/>
        <v>0</v>
      </c>
      <c r="BF28" s="97">
        <f t="shared" si="8"/>
        <v>0</v>
      </c>
      <c r="BG28" s="97">
        <f t="shared" si="8"/>
        <v>0</v>
      </c>
      <c r="BH28" s="97">
        <f t="shared" si="8"/>
        <v>0</v>
      </c>
      <c r="BI28" s="97">
        <f t="shared" si="8"/>
        <v>0</v>
      </c>
      <c r="BJ28" s="97">
        <f t="shared" si="8"/>
        <v>0</v>
      </c>
      <c r="BK28" s="97">
        <f t="shared" si="8"/>
        <v>0</v>
      </c>
      <c r="BL28" s="97">
        <f t="shared" si="8"/>
        <v>0</v>
      </c>
      <c r="BM28" s="97">
        <f t="shared" si="8"/>
        <v>0</v>
      </c>
      <c r="BN28" s="97">
        <f t="shared" si="8"/>
        <v>0</v>
      </c>
      <c r="BO28" s="97">
        <f t="shared" si="8"/>
        <v>0</v>
      </c>
      <c r="BP28" s="97">
        <f t="shared" si="8"/>
        <v>0</v>
      </c>
      <c r="BQ28" s="97">
        <f t="shared" si="8"/>
        <v>0</v>
      </c>
      <c r="BR28" s="97">
        <f t="shared" si="8"/>
        <v>0</v>
      </c>
      <c r="BS28" s="97">
        <f t="shared" si="8"/>
        <v>0</v>
      </c>
      <c r="BT28" s="97">
        <f t="shared" si="8"/>
        <v>0</v>
      </c>
      <c r="BU28" s="97">
        <f t="shared" si="8"/>
        <v>0</v>
      </c>
      <c r="BV28" s="97">
        <f t="shared" ref="BV28:DV32" si="32">ROUND(0,0)</f>
        <v>0</v>
      </c>
      <c r="BW28" s="97">
        <f t="shared" si="32"/>
        <v>0</v>
      </c>
      <c r="BX28" s="97">
        <f t="shared" si="32"/>
        <v>0</v>
      </c>
      <c r="BY28" s="97">
        <f t="shared" si="32"/>
        <v>0</v>
      </c>
      <c r="BZ28" s="97">
        <f t="shared" si="32"/>
        <v>0</v>
      </c>
      <c r="CA28" s="97">
        <f t="shared" si="32"/>
        <v>0</v>
      </c>
      <c r="CB28" s="97">
        <f t="shared" si="32"/>
        <v>0</v>
      </c>
      <c r="CC28" s="97">
        <f t="shared" si="32"/>
        <v>0</v>
      </c>
      <c r="CD28" s="97">
        <f t="shared" si="32"/>
        <v>0</v>
      </c>
      <c r="CE28" s="97">
        <f t="shared" si="32"/>
        <v>0</v>
      </c>
      <c r="CF28" s="97">
        <f t="shared" si="32"/>
        <v>0</v>
      </c>
      <c r="CG28" s="97">
        <f t="shared" si="32"/>
        <v>0</v>
      </c>
      <c r="CH28" s="97">
        <f t="shared" si="32"/>
        <v>0</v>
      </c>
      <c r="CI28" s="97">
        <f t="shared" si="32"/>
        <v>0</v>
      </c>
      <c r="CJ28" s="97">
        <f t="shared" si="32"/>
        <v>0</v>
      </c>
      <c r="CK28" s="97">
        <f t="shared" si="32"/>
        <v>0</v>
      </c>
      <c r="CL28" s="97">
        <f t="shared" si="32"/>
        <v>0</v>
      </c>
      <c r="CM28" s="97">
        <f t="shared" si="32"/>
        <v>0</v>
      </c>
      <c r="CN28" s="97">
        <f t="shared" si="32"/>
        <v>0</v>
      </c>
      <c r="CO28" s="97">
        <f t="shared" si="32"/>
        <v>0</v>
      </c>
      <c r="CP28" s="97">
        <f t="shared" si="32"/>
        <v>0</v>
      </c>
      <c r="CQ28" s="97">
        <f t="shared" si="32"/>
        <v>0</v>
      </c>
      <c r="CR28" s="97">
        <f t="shared" si="32"/>
        <v>0</v>
      </c>
      <c r="CS28" s="97">
        <f t="shared" si="32"/>
        <v>0</v>
      </c>
      <c r="CT28" s="97">
        <f t="shared" si="32"/>
        <v>0</v>
      </c>
      <c r="CU28" s="97">
        <f t="shared" si="32"/>
        <v>0</v>
      </c>
      <c r="CV28" s="97">
        <f t="shared" si="32"/>
        <v>0</v>
      </c>
      <c r="CW28" s="97">
        <f t="shared" si="32"/>
        <v>0</v>
      </c>
      <c r="CX28" s="97">
        <f t="shared" si="32"/>
        <v>0</v>
      </c>
      <c r="CY28" s="97">
        <f t="shared" si="32"/>
        <v>0</v>
      </c>
      <c r="CZ28" s="97">
        <f t="shared" si="32"/>
        <v>0</v>
      </c>
      <c r="DA28" s="97">
        <f t="shared" si="32"/>
        <v>0</v>
      </c>
      <c r="DB28" s="97">
        <f t="shared" si="32"/>
        <v>0</v>
      </c>
      <c r="DC28" s="97">
        <f t="shared" si="32"/>
        <v>0</v>
      </c>
      <c r="DD28" s="97">
        <f t="shared" si="32"/>
        <v>0</v>
      </c>
      <c r="DE28" s="97">
        <f t="shared" si="32"/>
        <v>0</v>
      </c>
      <c r="DF28" s="97">
        <f t="shared" si="32"/>
        <v>0</v>
      </c>
      <c r="DG28" s="97">
        <f t="shared" si="32"/>
        <v>0</v>
      </c>
      <c r="DH28" s="97">
        <f t="shared" si="32"/>
        <v>0</v>
      </c>
      <c r="DI28" s="97">
        <f t="shared" si="32"/>
        <v>0</v>
      </c>
      <c r="DJ28" s="97">
        <f t="shared" si="32"/>
        <v>0</v>
      </c>
      <c r="DK28" s="97">
        <f t="shared" si="32"/>
        <v>0</v>
      </c>
      <c r="DL28" s="97">
        <f t="shared" si="32"/>
        <v>0</v>
      </c>
      <c r="DM28" s="97">
        <f t="shared" si="32"/>
        <v>0</v>
      </c>
      <c r="DN28" s="97">
        <f t="shared" si="32"/>
        <v>0</v>
      </c>
      <c r="DO28" s="97">
        <f t="shared" si="32"/>
        <v>0</v>
      </c>
      <c r="DP28" s="97">
        <f t="shared" si="32"/>
        <v>0</v>
      </c>
      <c r="DQ28" s="97">
        <f t="shared" si="32"/>
        <v>0</v>
      </c>
      <c r="DR28" s="97">
        <f t="shared" si="32"/>
        <v>0</v>
      </c>
      <c r="DS28" s="97">
        <f t="shared" si="32"/>
        <v>0</v>
      </c>
      <c r="DT28" s="97">
        <f t="shared" si="32"/>
        <v>0</v>
      </c>
      <c r="DU28" s="97">
        <f t="shared" si="32"/>
        <v>0</v>
      </c>
      <c r="DV28" s="97">
        <f t="shared" si="32"/>
        <v>0</v>
      </c>
      <c r="DW28" s="97"/>
      <c r="DX28" s="97"/>
      <c r="DY28" s="97"/>
      <c r="DZ28" s="97"/>
      <c r="EA28" s="97"/>
      <c r="EB28" s="97"/>
      <c r="EC28" s="97"/>
      <c r="ED28" s="97">
        <f t="shared" ref="ED28:ED38" si="33">ROUND(0,0)</f>
        <v>0</v>
      </c>
      <c r="EE28" t="str">
        <f>IF(A28&gt;=10,A28,"0"&amp;(A28))&amp;"|"&amp;IF(B28&gt;=10,B28,"0"&amp;(B28))&amp;"|"&amp;C28&amp;"|"&amp;D28&amp;"|"&amp;E28&amp;"|"&amp;F28&amp;"|"&amp;G28&amp;"|"&amp;"0"&amp;H28&amp;"|"&amp;I28&amp;"|"&amp;J28&amp;"|"&amp;K28&amp;"|"&amp;FIXED(L28,4)&amp;"|"&amp;M28&amp;"|"&amp;N28&amp;"|"&amp;O28&amp;"|"&amp;P28&amp;"|"&amp;Q28&amp;"|"&amp;R28&amp;"|"&amp;S28&amp;"|"&amp;T28&amp;"|"&amp;U28&amp;"|"&amp;V28&amp;"|"&amp;W28&amp;"|"&amp;X28&amp;"|"&amp;Y28&amp;"|"&amp;Z28&amp;"|"&amp;AA28&amp;"|"&amp;AB28&amp;"|"&amp;AC28&amp;"|"&amp;AD28&amp;"|"&amp;AE28&amp;"|"&amp;AF28&amp;"|"&amp;AY28&amp;"|"&amp;AZ28&amp;"|"&amp;BA28&amp;"|"&amp;BB28&amp;"|"&amp;BC28&amp;"|"&amp;BD28&amp;"|"&amp;BE28&amp;"|"&amp;BF28&amp;"|"&amp;DT28&amp;"|"&amp;DU28&amp;"|"&amp;DV28&amp;"|"&amp;DW28&amp;"|"&amp;DX28&amp;"|"&amp;EC28&amp;"|"&amp;ED28&amp;"|"</f>
        <v>01|12|MASR770620BZ1|MASR770620HMCRNG03|MARTINEZ|SANTANA|ROGELIO|03|2|1|2|1.0000|2|E|15||||||||||||0|0|0|0|1|2|40000|7800|0|0|0|0|0|0|0|0|0||||0|</v>
      </c>
    </row>
    <row r="29" spans="1:135" x14ac:dyDescent="0.25">
      <c r="A29" s="97">
        <f>MONTH(Trabajadores!A29)</f>
        <v>1</v>
      </c>
      <c r="B29" s="97">
        <f>MONTH(Trabajadores!B29)</f>
        <v>1</v>
      </c>
      <c r="C29">
        <f>+Trabajadores!G29</f>
        <v>0</v>
      </c>
      <c r="D29">
        <f>+Trabajadores!H29</f>
        <v>0</v>
      </c>
      <c r="E29">
        <f>+Trabajadores!D29</f>
        <v>0</v>
      </c>
      <c r="F29">
        <f>+Trabajadores!E29</f>
        <v>0</v>
      </c>
      <c r="G29">
        <f>+Trabajadores!F29</f>
        <v>0</v>
      </c>
      <c r="H29" s="95">
        <v>3</v>
      </c>
      <c r="I29">
        <v>2</v>
      </c>
      <c r="J29">
        <v>1</v>
      </c>
      <c r="K29">
        <v>2</v>
      </c>
      <c r="L29" s="96">
        <v>1</v>
      </c>
      <c r="M29">
        <v>2</v>
      </c>
      <c r="N29" t="s">
        <v>262</v>
      </c>
      <c r="O29">
        <v>15</v>
      </c>
      <c r="AA29">
        <v>0</v>
      </c>
      <c r="AB29">
        <v>0</v>
      </c>
      <c r="AC29">
        <v>0</v>
      </c>
      <c r="AD29">
        <v>2</v>
      </c>
      <c r="AE29">
        <v>1</v>
      </c>
      <c r="AF29">
        <v>2</v>
      </c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>
        <f>ROUND(Nomina!B31,0)</f>
        <v>0</v>
      </c>
      <c r="AZ29" s="97">
        <f>ROUND(Nomina!C31,0)</f>
        <v>0</v>
      </c>
      <c r="BA29">
        <v>0</v>
      </c>
      <c r="BB29" s="97">
        <f t="shared" si="31"/>
        <v>0</v>
      </c>
      <c r="BC29" s="97">
        <f t="shared" si="31"/>
        <v>0</v>
      </c>
      <c r="BD29" s="97">
        <f t="shared" si="31"/>
        <v>0</v>
      </c>
      <c r="BE29" s="97">
        <f t="shared" si="31"/>
        <v>0</v>
      </c>
      <c r="BF29" s="97">
        <f t="shared" si="8"/>
        <v>0</v>
      </c>
      <c r="BG29" s="97">
        <f t="shared" si="8"/>
        <v>0</v>
      </c>
      <c r="BH29" s="97">
        <f t="shared" si="8"/>
        <v>0</v>
      </c>
      <c r="BI29" s="97">
        <f t="shared" si="8"/>
        <v>0</v>
      </c>
      <c r="BJ29" s="97">
        <f t="shared" si="8"/>
        <v>0</v>
      </c>
      <c r="BK29" s="97">
        <f t="shared" si="8"/>
        <v>0</v>
      </c>
      <c r="BL29" s="97">
        <f t="shared" si="8"/>
        <v>0</v>
      </c>
      <c r="BM29" s="97">
        <f t="shared" si="8"/>
        <v>0</v>
      </c>
      <c r="BN29" s="97">
        <f t="shared" si="8"/>
        <v>0</v>
      </c>
      <c r="BO29" s="97">
        <f t="shared" si="8"/>
        <v>0</v>
      </c>
      <c r="BP29" s="97">
        <f t="shared" si="8"/>
        <v>0</v>
      </c>
      <c r="BQ29" s="97">
        <f t="shared" si="8"/>
        <v>0</v>
      </c>
      <c r="BR29" s="97">
        <f t="shared" si="8"/>
        <v>0</v>
      </c>
      <c r="BS29" s="97">
        <f t="shared" si="8"/>
        <v>0</v>
      </c>
      <c r="BT29" s="97">
        <f t="shared" si="8"/>
        <v>0</v>
      </c>
      <c r="BU29" s="97">
        <f t="shared" si="8"/>
        <v>0</v>
      </c>
      <c r="BV29" s="97">
        <f t="shared" si="32"/>
        <v>0</v>
      </c>
      <c r="BW29" s="97">
        <f t="shared" si="32"/>
        <v>0</v>
      </c>
      <c r="BX29" s="97">
        <f t="shared" si="32"/>
        <v>0</v>
      </c>
      <c r="BY29" s="97">
        <f t="shared" si="32"/>
        <v>0</v>
      </c>
      <c r="BZ29" s="97">
        <f t="shared" si="32"/>
        <v>0</v>
      </c>
      <c r="CA29" s="97">
        <f t="shared" si="32"/>
        <v>0</v>
      </c>
      <c r="CB29" s="97">
        <f t="shared" si="32"/>
        <v>0</v>
      </c>
      <c r="CC29" s="97">
        <f t="shared" si="32"/>
        <v>0</v>
      </c>
      <c r="CD29" s="97">
        <f t="shared" si="32"/>
        <v>0</v>
      </c>
      <c r="CE29" s="97">
        <f t="shared" si="32"/>
        <v>0</v>
      </c>
      <c r="CF29" s="97">
        <f t="shared" si="32"/>
        <v>0</v>
      </c>
      <c r="CG29" s="97">
        <f t="shared" si="32"/>
        <v>0</v>
      </c>
      <c r="CH29" s="97">
        <f t="shared" si="32"/>
        <v>0</v>
      </c>
      <c r="CI29" s="97">
        <f t="shared" si="32"/>
        <v>0</v>
      </c>
      <c r="CJ29" s="97">
        <f t="shared" si="32"/>
        <v>0</v>
      </c>
      <c r="CK29" s="97">
        <f t="shared" si="32"/>
        <v>0</v>
      </c>
      <c r="CL29" s="97">
        <f t="shared" si="32"/>
        <v>0</v>
      </c>
      <c r="CM29" s="97">
        <f t="shared" si="32"/>
        <v>0</v>
      </c>
      <c r="CN29" s="97">
        <f t="shared" si="32"/>
        <v>0</v>
      </c>
      <c r="CO29" s="97">
        <f t="shared" si="32"/>
        <v>0</v>
      </c>
      <c r="CP29" s="97">
        <f t="shared" si="32"/>
        <v>0</v>
      </c>
      <c r="CQ29" s="97">
        <f t="shared" si="32"/>
        <v>0</v>
      </c>
      <c r="CR29" s="97">
        <f t="shared" si="32"/>
        <v>0</v>
      </c>
      <c r="CS29" s="97">
        <f t="shared" si="32"/>
        <v>0</v>
      </c>
      <c r="CT29" s="97">
        <f t="shared" si="32"/>
        <v>0</v>
      </c>
      <c r="CU29" s="97">
        <f t="shared" si="32"/>
        <v>0</v>
      </c>
      <c r="CV29" s="97">
        <f t="shared" si="32"/>
        <v>0</v>
      </c>
      <c r="CW29" s="97">
        <f t="shared" si="32"/>
        <v>0</v>
      </c>
      <c r="CX29" s="97">
        <f t="shared" si="32"/>
        <v>0</v>
      </c>
      <c r="CY29" s="97">
        <f t="shared" si="32"/>
        <v>0</v>
      </c>
      <c r="CZ29" s="97">
        <f t="shared" si="32"/>
        <v>0</v>
      </c>
      <c r="DA29" s="97">
        <f t="shared" si="32"/>
        <v>0</v>
      </c>
      <c r="DB29" s="97">
        <f t="shared" si="32"/>
        <v>0</v>
      </c>
      <c r="DC29" s="97">
        <f t="shared" si="32"/>
        <v>0</v>
      </c>
      <c r="DD29" s="97">
        <f t="shared" si="32"/>
        <v>0</v>
      </c>
      <c r="DE29" s="97">
        <f t="shared" si="32"/>
        <v>0</v>
      </c>
      <c r="DF29" s="97">
        <f t="shared" si="32"/>
        <v>0</v>
      </c>
      <c r="DG29" s="97">
        <f t="shared" si="32"/>
        <v>0</v>
      </c>
      <c r="DH29" s="97">
        <f t="shared" si="32"/>
        <v>0</v>
      </c>
      <c r="DI29" s="97">
        <f t="shared" si="32"/>
        <v>0</v>
      </c>
      <c r="DJ29" s="97">
        <f t="shared" si="32"/>
        <v>0</v>
      </c>
      <c r="DK29" s="97">
        <f t="shared" si="32"/>
        <v>0</v>
      </c>
      <c r="DL29" s="97">
        <f t="shared" si="32"/>
        <v>0</v>
      </c>
      <c r="DM29" s="97">
        <f t="shared" si="32"/>
        <v>0</v>
      </c>
      <c r="DN29" s="97">
        <f t="shared" si="32"/>
        <v>0</v>
      </c>
      <c r="DO29" s="97">
        <f t="shared" si="32"/>
        <v>0</v>
      </c>
      <c r="DP29" s="97">
        <f t="shared" si="32"/>
        <v>0</v>
      </c>
      <c r="DQ29" s="97">
        <f t="shared" si="32"/>
        <v>0</v>
      </c>
      <c r="DR29" s="97">
        <f t="shared" si="32"/>
        <v>0</v>
      </c>
      <c r="DS29" s="97">
        <f t="shared" si="32"/>
        <v>0</v>
      </c>
      <c r="DT29" s="97">
        <f t="shared" si="32"/>
        <v>0</v>
      </c>
      <c r="DU29" s="97">
        <f t="shared" si="32"/>
        <v>0</v>
      </c>
      <c r="DV29" s="97">
        <f t="shared" si="32"/>
        <v>0</v>
      </c>
      <c r="DW29" s="97"/>
      <c r="DX29" s="97"/>
      <c r="DY29" s="97"/>
      <c r="DZ29" s="97"/>
      <c r="EA29" s="97"/>
      <c r="EB29" s="97"/>
      <c r="EC29" s="97"/>
      <c r="ED29" s="97">
        <f t="shared" si="33"/>
        <v>0</v>
      </c>
      <c r="EE29" t="str">
        <f t="shared" ref="EE29:EE38" si="34">IF(A29&gt;=10,A29,"0"&amp;(A29))&amp;"|"&amp;IF(B29&gt;=10,B29,"0"&amp;(B29))&amp;"|"&amp;C29&amp;"|"&amp;D29&amp;"|"&amp;E29&amp;"|"&amp;F29&amp;"|"&amp;G29&amp;"|"&amp;"0"&amp;H29&amp;"|"&amp;I29&amp;"|"&amp;J29&amp;"|"&amp;K29&amp;"|"&amp;FIXED(L29,4)&amp;"|"&amp;M29&amp;"|"&amp;N29&amp;"|"&amp;O29&amp;"|"&amp;P29&amp;"|"&amp;Q29&amp;"|"&amp;R29&amp;"|"&amp;S29&amp;"|"&amp;T29&amp;"|"&amp;U29&amp;"|"&amp;V29&amp;"|"&amp;W29&amp;"|"&amp;X29&amp;"|"&amp;Y29&amp;"|"&amp;Z29&amp;"|"&amp;AA29&amp;"|"&amp;AB29&amp;"|"&amp;AC29&amp;"|"&amp;AD29&amp;"|"&amp;AE29&amp;"|"&amp;AF29&amp;"|"&amp;AY29&amp;"|"&amp;AZ29&amp;"|"&amp;BA29&amp;"|"&amp;BB29&amp;"|"&amp;BC29&amp;"|"&amp;BD29&amp;"|"&amp;BE29&amp;"|"&amp;BF29&amp;"|"&amp;DT29&amp;"|"&amp;DU29&amp;"|"&amp;DV29&amp;"|"&amp;DW29&amp;"|"&amp;DX29&amp;"|"&amp;EC29&amp;"|"&amp;ED29&amp;"|"</f>
        <v>01|01|0|0|0|0|0|03|2|1|2|1.0000|2|E|15||||||||||||0|0|0|2|1|2|0|0|0|0|0|0|0|0|0|0|0||||0|</v>
      </c>
    </row>
    <row r="30" spans="1:135" x14ac:dyDescent="0.25">
      <c r="A30" s="97">
        <f>MONTH(Trabajadores!A30)</f>
        <v>1</v>
      </c>
      <c r="B30" s="97">
        <f>MONTH(Trabajadores!B30)</f>
        <v>1</v>
      </c>
      <c r="C30">
        <f>+Trabajadores!G30</f>
        <v>0</v>
      </c>
      <c r="D30">
        <f>+Trabajadores!H30</f>
        <v>0</v>
      </c>
      <c r="E30">
        <f>+Trabajadores!D30</f>
        <v>0</v>
      </c>
      <c r="F30">
        <f>+Trabajadores!E30</f>
        <v>0</v>
      </c>
      <c r="G30">
        <f>+Trabajadores!F30</f>
        <v>0</v>
      </c>
      <c r="H30" s="95">
        <v>3</v>
      </c>
      <c r="I30">
        <v>2</v>
      </c>
      <c r="J30">
        <v>1</v>
      </c>
      <c r="K30">
        <v>2</v>
      </c>
      <c r="L30" s="96">
        <v>1</v>
      </c>
      <c r="M30">
        <v>2</v>
      </c>
      <c r="N30" t="s">
        <v>262</v>
      </c>
      <c r="O30">
        <v>15</v>
      </c>
      <c r="AA30">
        <v>0</v>
      </c>
      <c r="AB30">
        <v>0</v>
      </c>
      <c r="AC30">
        <v>0</v>
      </c>
      <c r="AD30">
        <v>2</v>
      </c>
      <c r="AE30">
        <v>1</v>
      </c>
      <c r="AF30">
        <v>2</v>
      </c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>
        <f>ROUND(Nomina!B32,0)</f>
        <v>0</v>
      </c>
      <c r="AZ30" s="97">
        <f>ROUND(Nomina!C32,0)</f>
        <v>0</v>
      </c>
      <c r="BA30">
        <v>0</v>
      </c>
      <c r="BB30" s="97">
        <f t="shared" si="31"/>
        <v>0</v>
      </c>
      <c r="BC30" s="97">
        <f t="shared" si="31"/>
        <v>0</v>
      </c>
      <c r="BD30" s="97">
        <f t="shared" si="31"/>
        <v>0</v>
      </c>
      <c r="BE30" s="97">
        <f t="shared" si="31"/>
        <v>0</v>
      </c>
      <c r="BF30" s="97">
        <f t="shared" si="31"/>
        <v>0</v>
      </c>
      <c r="BG30" s="97">
        <f t="shared" si="31"/>
        <v>0</v>
      </c>
      <c r="BH30" s="97">
        <f t="shared" si="31"/>
        <v>0</v>
      </c>
      <c r="BI30" s="97">
        <f t="shared" si="31"/>
        <v>0</v>
      </c>
      <c r="BJ30" s="97">
        <f t="shared" si="31"/>
        <v>0</v>
      </c>
      <c r="BK30" s="97">
        <f t="shared" si="31"/>
        <v>0</v>
      </c>
      <c r="BL30" s="97">
        <f t="shared" si="31"/>
        <v>0</v>
      </c>
      <c r="BM30" s="97">
        <f t="shared" si="31"/>
        <v>0</v>
      </c>
      <c r="BN30" s="97">
        <f t="shared" si="31"/>
        <v>0</v>
      </c>
      <c r="BO30" s="97">
        <f t="shared" si="31"/>
        <v>0</v>
      </c>
      <c r="BP30" s="97">
        <f t="shared" si="31"/>
        <v>0</v>
      </c>
      <c r="BQ30" s="97">
        <f t="shared" si="31"/>
        <v>0</v>
      </c>
      <c r="BR30" s="97">
        <f t="shared" ref="BF30:BU38" si="35">ROUND(0,0)</f>
        <v>0</v>
      </c>
      <c r="BS30" s="97">
        <f t="shared" si="35"/>
        <v>0</v>
      </c>
      <c r="BT30" s="97">
        <f t="shared" si="35"/>
        <v>0</v>
      </c>
      <c r="BU30" s="97">
        <f t="shared" si="35"/>
        <v>0</v>
      </c>
      <c r="BV30" s="97">
        <f t="shared" si="32"/>
        <v>0</v>
      </c>
      <c r="BW30" s="97">
        <f t="shared" si="32"/>
        <v>0</v>
      </c>
      <c r="BX30" s="97">
        <f t="shared" si="32"/>
        <v>0</v>
      </c>
      <c r="BY30" s="97">
        <f t="shared" si="32"/>
        <v>0</v>
      </c>
      <c r="BZ30" s="97">
        <f t="shared" si="32"/>
        <v>0</v>
      </c>
      <c r="CA30" s="97">
        <f t="shared" si="32"/>
        <v>0</v>
      </c>
      <c r="CB30" s="97">
        <f t="shared" si="32"/>
        <v>0</v>
      </c>
      <c r="CC30" s="97">
        <f t="shared" si="32"/>
        <v>0</v>
      </c>
      <c r="CD30" s="97">
        <f t="shared" si="32"/>
        <v>0</v>
      </c>
      <c r="CE30" s="97">
        <f t="shared" si="32"/>
        <v>0</v>
      </c>
      <c r="CF30" s="97">
        <f t="shared" si="32"/>
        <v>0</v>
      </c>
      <c r="CG30" s="97">
        <f t="shared" si="32"/>
        <v>0</v>
      </c>
      <c r="CH30" s="97">
        <f t="shared" si="32"/>
        <v>0</v>
      </c>
      <c r="CI30" s="97">
        <f t="shared" si="32"/>
        <v>0</v>
      </c>
      <c r="CJ30" s="97">
        <f t="shared" si="32"/>
        <v>0</v>
      </c>
      <c r="CK30" s="97">
        <f t="shared" si="32"/>
        <v>0</v>
      </c>
      <c r="CL30" s="97">
        <f t="shared" si="32"/>
        <v>0</v>
      </c>
      <c r="CM30" s="97">
        <f t="shared" si="32"/>
        <v>0</v>
      </c>
      <c r="CN30" s="97">
        <f t="shared" si="32"/>
        <v>0</v>
      </c>
      <c r="CO30" s="97">
        <f t="shared" si="32"/>
        <v>0</v>
      </c>
      <c r="CP30" s="97">
        <f t="shared" si="32"/>
        <v>0</v>
      </c>
      <c r="CQ30" s="97">
        <f t="shared" si="32"/>
        <v>0</v>
      </c>
      <c r="CR30" s="97">
        <f t="shared" si="32"/>
        <v>0</v>
      </c>
      <c r="CS30" s="97">
        <f t="shared" si="32"/>
        <v>0</v>
      </c>
      <c r="CT30" s="97">
        <f t="shared" si="32"/>
        <v>0</v>
      </c>
      <c r="CU30" s="97">
        <f t="shared" si="32"/>
        <v>0</v>
      </c>
      <c r="CV30" s="97">
        <f t="shared" si="32"/>
        <v>0</v>
      </c>
      <c r="CW30" s="97">
        <f t="shared" si="32"/>
        <v>0</v>
      </c>
      <c r="CX30" s="97">
        <f t="shared" si="32"/>
        <v>0</v>
      </c>
      <c r="CY30" s="97">
        <f t="shared" si="32"/>
        <v>0</v>
      </c>
      <c r="CZ30" s="97">
        <f t="shared" si="32"/>
        <v>0</v>
      </c>
      <c r="DA30" s="97">
        <f t="shared" si="32"/>
        <v>0</v>
      </c>
      <c r="DB30" s="97">
        <f t="shared" si="32"/>
        <v>0</v>
      </c>
      <c r="DC30" s="97">
        <f t="shared" si="32"/>
        <v>0</v>
      </c>
      <c r="DD30" s="97">
        <f t="shared" si="32"/>
        <v>0</v>
      </c>
      <c r="DE30" s="97">
        <f t="shared" si="32"/>
        <v>0</v>
      </c>
      <c r="DF30" s="97">
        <f t="shared" si="32"/>
        <v>0</v>
      </c>
      <c r="DG30" s="97">
        <f t="shared" si="32"/>
        <v>0</v>
      </c>
      <c r="DH30" s="97">
        <f t="shared" si="32"/>
        <v>0</v>
      </c>
      <c r="DI30" s="97">
        <f t="shared" si="32"/>
        <v>0</v>
      </c>
      <c r="DJ30" s="97">
        <f t="shared" si="32"/>
        <v>0</v>
      </c>
      <c r="DK30" s="97">
        <f t="shared" si="32"/>
        <v>0</v>
      </c>
      <c r="DL30" s="97">
        <f t="shared" si="32"/>
        <v>0</v>
      </c>
      <c r="DM30" s="97">
        <f t="shared" si="32"/>
        <v>0</v>
      </c>
      <c r="DN30" s="97">
        <f t="shared" si="32"/>
        <v>0</v>
      </c>
      <c r="DO30" s="97">
        <f t="shared" si="32"/>
        <v>0</v>
      </c>
      <c r="DP30" s="97">
        <f t="shared" si="32"/>
        <v>0</v>
      </c>
      <c r="DQ30" s="97">
        <f t="shared" si="32"/>
        <v>0</v>
      </c>
      <c r="DR30" s="97">
        <f t="shared" si="32"/>
        <v>0</v>
      </c>
      <c r="DS30" s="97">
        <f t="shared" si="32"/>
        <v>0</v>
      </c>
      <c r="DT30" s="97">
        <f t="shared" si="32"/>
        <v>0</v>
      </c>
      <c r="DU30" s="97">
        <f t="shared" si="32"/>
        <v>0</v>
      </c>
      <c r="DV30" s="97">
        <f t="shared" si="32"/>
        <v>0</v>
      </c>
      <c r="DW30" s="97"/>
      <c r="DX30" s="97"/>
      <c r="DY30" s="97"/>
      <c r="DZ30" s="97"/>
      <c r="EA30" s="97"/>
      <c r="EB30" s="97"/>
      <c r="EC30" s="97"/>
      <c r="ED30" s="97">
        <f t="shared" si="33"/>
        <v>0</v>
      </c>
      <c r="EE30" t="str">
        <f t="shared" si="34"/>
        <v>01|01|0|0|0|0|0|03|2|1|2|1.0000|2|E|15||||||||||||0|0|0|2|1|2|0|0|0|0|0|0|0|0|0|0|0||||0|</v>
      </c>
    </row>
    <row r="31" spans="1:135" x14ac:dyDescent="0.25">
      <c r="A31" s="97">
        <f>MONTH(Trabajadores!A31)</f>
        <v>1</v>
      </c>
      <c r="B31" s="97">
        <f>MONTH(Trabajadores!B31)</f>
        <v>1</v>
      </c>
      <c r="C31">
        <f>+Trabajadores!G31</f>
        <v>0</v>
      </c>
      <c r="D31">
        <f>+Trabajadores!H31</f>
        <v>0</v>
      </c>
      <c r="E31">
        <f>+Trabajadores!D31</f>
        <v>0</v>
      </c>
      <c r="F31">
        <f>+Trabajadores!E31</f>
        <v>0</v>
      </c>
      <c r="G31">
        <f>+Trabajadores!F31</f>
        <v>0</v>
      </c>
      <c r="H31" s="95">
        <v>3</v>
      </c>
      <c r="I31">
        <v>2</v>
      </c>
      <c r="J31">
        <v>1</v>
      </c>
      <c r="K31">
        <v>2</v>
      </c>
      <c r="L31" s="96">
        <v>1</v>
      </c>
      <c r="M31">
        <v>2</v>
      </c>
      <c r="N31" t="s">
        <v>262</v>
      </c>
      <c r="O31">
        <v>15</v>
      </c>
      <c r="AA31">
        <v>0</v>
      </c>
      <c r="AB31">
        <v>0</v>
      </c>
      <c r="AC31">
        <v>0</v>
      </c>
      <c r="AD31">
        <v>2</v>
      </c>
      <c r="AE31">
        <v>1</v>
      </c>
      <c r="AF31">
        <v>2</v>
      </c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>
        <f>ROUND(Nomina!B33,0)</f>
        <v>0</v>
      </c>
      <c r="AZ31" s="97">
        <f>ROUND(Nomina!C33,0)</f>
        <v>0</v>
      </c>
      <c r="BA31">
        <v>0</v>
      </c>
      <c r="BB31" s="97">
        <f t="shared" si="31"/>
        <v>0</v>
      </c>
      <c r="BC31" s="97">
        <f t="shared" si="31"/>
        <v>0</v>
      </c>
      <c r="BD31" s="97">
        <f t="shared" si="31"/>
        <v>0</v>
      </c>
      <c r="BE31" s="97">
        <f t="shared" si="31"/>
        <v>0</v>
      </c>
      <c r="BF31" s="97">
        <f t="shared" si="35"/>
        <v>0</v>
      </c>
      <c r="BG31" s="97">
        <f t="shared" si="35"/>
        <v>0</v>
      </c>
      <c r="BH31" s="97">
        <f t="shared" si="35"/>
        <v>0</v>
      </c>
      <c r="BI31" s="97">
        <f t="shared" si="35"/>
        <v>0</v>
      </c>
      <c r="BJ31" s="97">
        <f t="shared" si="35"/>
        <v>0</v>
      </c>
      <c r="BK31" s="97">
        <f t="shared" si="35"/>
        <v>0</v>
      </c>
      <c r="BL31" s="97">
        <f t="shared" si="35"/>
        <v>0</v>
      </c>
      <c r="BM31" s="97">
        <f t="shared" si="35"/>
        <v>0</v>
      </c>
      <c r="BN31" s="97">
        <f t="shared" si="35"/>
        <v>0</v>
      </c>
      <c r="BO31" s="97">
        <f t="shared" si="35"/>
        <v>0</v>
      </c>
      <c r="BP31" s="97">
        <f t="shared" si="35"/>
        <v>0</v>
      </c>
      <c r="BQ31" s="97">
        <f t="shared" si="35"/>
        <v>0</v>
      </c>
      <c r="BR31" s="97">
        <f t="shared" si="35"/>
        <v>0</v>
      </c>
      <c r="BS31" s="97">
        <f t="shared" si="35"/>
        <v>0</v>
      </c>
      <c r="BT31" s="97">
        <f t="shared" si="35"/>
        <v>0</v>
      </c>
      <c r="BU31" s="97">
        <f t="shared" si="35"/>
        <v>0</v>
      </c>
      <c r="BV31" s="97">
        <f t="shared" si="32"/>
        <v>0</v>
      </c>
      <c r="BW31" s="97">
        <f t="shared" si="32"/>
        <v>0</v>
      </c>
      <c r="BX31" s="97">
        <f t="shared" si="32"/>
        <v>0</v>
      </c>
      <c r="BY31" s="97">
        <f t="shared" si="32"/>
        <v>0</v>
      </c>
      <c r="BZ31" s="97">
        <f t="shared" si="32"/>
        <v>0</v>
      </c>
      <c r="CA31" s="97">
        <f t="shared" si="32"/>
        <v>0</v>
      </c>
      <c r="CB31" s="97">
        <f t="shared" si="32"/>
        <v>0</v>
      </c>
      <c r="CC31" s="97">
        <f t="shared" si="32"/>
        <v>0</v>
      </c>
      <c r="CD31" s="97">
        <f t="shared" si="32"/>
        <v>0</v>
      </c>
      <c r="CE31" s="97">
        <f t="shared" si="32"/>
        <v>0</v>
      </c>
      <c r="CF31" s="97">
        <f t="shared" si="32"/>
        <v>0</v>
      </c>
      <c r="CG31" s="97">
        <f t="shared" si="32"/>
        <v>0</v>
      </c>
      <c r="CH31" s="97">
        <f t="shared" si="32"/>
        <v>0</v>
      </c>
      <c r="CI31" s="97">
        <f t="shared" si="32"/>
        <v>0</v>
      </c>
      <c r="CJ31" s="97">
        <f t="shared" si="32"/>
        <v>0</v>
      </c>
      <c r="CK31" s="97">
        <f t="shared" si="32"/>
        <v>0</v>
      </c>
      <c r="CL31" s="97">
        <f t="shared" si="32"/>
        <v>0</v>
      </c>
      <c r="CM31" s="97">
        <f t="shared" si="32"/>
        <v>0</v>
      </c>
      <c r="CN31" s="97">
        <f t="shared" si="32"/>
        <v>0</v>
      </c>
      <c r="CO31" s="97">
        <f t="shared" si="32"/>
        <v>0</v>
      </c>
      <c r="CP31" s="97">
        <f t="shared" si="32"/>
        <v>0</v>
      </c>
      <c r="CQ31" s="97">
        <f t="shared" si="32"/>
        <v>0</v>
      </c>
      <c r="CR31" s="97">
        <f t="shared" si="32"/>
        <v>0</v>
      </c>
      <c r="CS31" s="97">
        <f t="shared" si="32"/>
        <v>0</v>
      </c>
      <c r="CT31" s="97">
        <f t="shared" si="32"/>
        <v>0</v>
      </c>
      <c r="CU31" s="97">
        <f t="shared" si="32"/>
        <v>0</v>
      </c>
      <c r="CV31" s="97">
        <f t="shared" si="32"/>
        <v>0</v>
      </c>
      <c r="CW31" s="97">
        <f t="shared" si="32"/>
        <v>0</v>
      </c>
      <c r="CX31" s="97">
        <f t="shared" si="32"/>
        <v>0</v>
      </c>
      <c r="CY31" s="97">
        <f t="shared" si="32"/>
        <v>0</v>
      </c>
      <c r="CZ31" s="97">
        <f t="shared" si="32"/>
        <v>0</v>
      </c>
      <c r="DA31" s="97">
        <f t="shared" si="32"/>
        <v>0</v>
      </c>
      <c r="DB31" s="97">
        <f t="shared" si="32"/>
        <v>0</v>
      </c>
      <c r="DC31" s="97">
        <f t="shared" si="32"/>
        <v>0</v>
      </c>
      <c r="DD31" s="97">
        <f t="shared" si="32"/>
        <v>0</v>
      </c>
      <c r="DE31" s="97">
        <f t="shared" si="32"/>
        <v>0</v>
      </c>
      <c r="DF31" s="97">
        <f t="shared" si="32"/>
        <v>0</v>
      </c>
      <c r="DG31" s="97">
        <f t="shared" si="32"/>
        <v>0</v>
      </c>
      <c r="DH31" s="97">
        <f t="shared" si="32"/>
        <v>0</v>
      </c>
      <c r="DI31" s="97">
        <f t="shared" si="32"/>
        <v>0</v>
      </c>
      <c r="DJ31" s="97">
        <f t="shared" si="32"/>
        <v>0</v>
      </c>
      <c r="DK31" s="97">
        <f t="shared" si="32"/>
        <v>0</v>
      </c>
      <c r="DL31" s="97">
        <f t="shared" si="32"/>
        <v>0</v>
      </c>
      <c r="DM31" s="97">
        <f t="shared" si="32"/>
        <v>0</v>
      </c>
      <c r="DN31" s="97">
        <f t="shared" si="32"/>
        <v>0</v>
      </c>
      <c r="DO31" s="97">
        <f t="shared" si="32"/>
        <v>0</v>
      </c>
      <c r="DP31" s="97">
        <f t="shared" si="32"/>
        <v>0</v>
      </c>
      <c r="DQ31" s="97">
        <f t="shared" si="32"/>
        <v>0</v>
      </c>
      <c r="DR31" s="97">
        <f t="shared" si="32"/>
        <v>0</v>
      </c>
      <c r="DS31" s="97">
        <f t="shared" si="32"/>
        <v>0</v>
      </c>
      <c r="DT31" s="97">
        <f t="shared" si="32"/>
        <v>0</v>
      </c>
      <c r="DU31" s="97">
        <f t="shared" si="32"/>
        <v>0</v>
      </c>
      <c r="DV31" s="97">
        <f t="shared" si="32"/>
        <v>0</v>
      </c>
      <c r="DW31" s="97"/>
      <c r="DX31" s="97"/>
      <c r="DY31" s="97"/>
      <c r="DZ31" s="97"/>
      <c r="EA31" s="97"/>
      <c r="EB31" s="97"/>
      <c r="EC31" s="97"/>
      <c r="ED31" s="97">
        <f t="shared" si="33"/>
        <v>0</v>
      </c>
      <c r="EE31" t="str">
        <f t="shared" si="34"/>
        <v>01|01|0|0|0|0|0|03|2|1|2|1.0000|2|E|15||||||||||||0|0|0|2|1|2|0|0|0|0|0|0|0|0|0|0|0||||0|</v>
      </c>
    </row>
    <row r="32" spans="1:135" x14ac:dyDescent="0.25">
      <c r="A32" s="97">
        <f>MONTH(Trabajadores!A32)</f>
        <v>1</v>
      </c>
      <c r="B32" s="97">
        <f>MONTH(Trabajadores!B32)</f>
        <v>1</v>
      </c>
      <c r="C32">
        <f>+Trabajadores!G32</f>
        <v>0</v>
      </c>
      <c r="D32">
        <f>+Trabajadores!H32</f>
        <v>0</v>
      </c>
      <c r="E32">
        <f>+Trabajadores!D32</f>
        <v>0</v>
      </c>
      <c r="F32">
        <f>+Trabajadores!E32</f>
        <v>0</v>
      </c>
      <c r="G32">
        <f>+Trabajadores!F32</f>
        <v>0</v>
      </c>
      <c r="H32" s="95">
        <v>3</v>
      </c>
      <c r="I32">
        <v>2</v>
      </c>
      <c r="J32">
        <v>1</v>
      </c>
      <c r="K32">
        <v>2</v>
      </c>
      <c r="L32" s="96">
        <v>1</v>
      </c>
      <c r="M32">
        <v>2</v>
      </c>
      <c r="N32" t="s">
        <v>262</v>
      </c>
      <c r="O32">
        <v>15</v>
      </c>
      <c r="AA32">
        <v>0</v>
      </c>
      <c r="AB32">
        <v>0</v>
      </c>
      <c r="AC32">
        <v>0</v>
      </c>
      <c r="AD32">
        <v>2</v>
      </c>
      <c r="AE32">
        <v>1</v>
      </c>
      <c r="AF32">
        <v>2</v>
      </c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>
        <f>ROUND(Nomina!B34,0)</f>
        <v>0</v>
      </c>
      <c r="AZ32" s="97">
        <f>ROUND(Nomina!C34,0)</f>
        <v>0</v>
      </c>
      <c r="BA32">
        <v>0</v>
      </c>
      <c r="BB32" s="97">
        <f t="shared" si="31"/>
        <v>0</v>
      </c>
      <c r="BC32" s="97">
        <f t="shared" si="31"/>
        <v>0</v>
      </c>
      <c r="BD32" s="97">
        <f t="shared" si="31"/>
        <v>0</v>
      </c>
      <c r="BE32" s="97">
        <f t="shared" si="31"/>
        <v>0</v>
      </c>
      <c r="BF32" s="97">
        <f t="shared" si="35"/>
        <v>0</v>
      </c>
      <c r="BG32" s="97">
        <f t="shared" si="35"/>
        <v>0</v>
      </c>
      <c r="BH32" s="97">
        <f t="shared" si="35"/>
        <v>0</v>
      </c>
      <c r="BI32" s="97">
        <f t="shared" si="35"/>
        <v>0</v>
      </c>
      <c r="BJ32" s="97">
        <f t="shared" si="35"/>
        <v>0</v>
      </c>
      <c r="BK32" s="97">
        <f t="shared" si="35"/>
        <v>0</v>
      </c>
      <c r="BL32" s="97">
        <f t="shared" si="35"/>
        <v>0</v>
      </c>
      <c r="BM32" s="97">
        <f t="shared" si="35"/>
        <v>0</v>
      </c>
      <c r="BN32" s="97">
        <f t="shared" si="35"/>
        <v>0</v>
      </c>
      <c r="BO32" s="97">
        <f t="shared" si="35"/>
        <v>0</v>
      </c>
      <c r="BP32" s="97">
        <f t="shared" si="35"/>
        <v>0</v>
      </c>
      <c r="BQ32" s="97">
        <f t="shared" si="35"/>
        <v>0</v>
      </c>
      <c r="BR32" s="97">
        <f t="shared" si="35"/>
        <v>0</v>
      </c>
      <c r="BS32" s="97">
        <f t="shared" si="35"/>
        <v>0</v>
      </c>
      <c r="BT32" s="97">
        <f t="shared" si="35"/>
        <v>0</v>
      </c>
      <c r="BU32" s="97">
        <f t="shared" si="35"/>
        <v>0</v>
      </c>
      <c r="BV32" s="97">
        <f t="shared" si="32"/>
        <v>0</v>
      </c>
      <c r="BW32" s="97">
        <f t="shared" si="32"/>
        <v>0</v>
      </c>
      <c r="BX32" s="97">
        <f t="shared" si="32"/>
        <v>0</v>
      </c>
      <c r="BY32" s="97">
        <f t="shared" si="32"/>
        <v>0</v>
      </c>
      <c r="BZ32" s="97">
        <f t="shared" si="32"/>
        <v>0</v>
      </c>
      <c r="CA32" s="97">
        <f t="shared" si="32"/>
        <v>0</v>
      </c>
      <c r="CB32" s="97">
        <f t="shared" si="32"/>
        <v>0</v>
      </c>
      <c r="CC32" s="97">
        <f t="shared" si="32"/>
        <v>0</v>
      </c>
      <c r="CD32" s="97">
        <f t="shared" si="32"/>
        <v>0</v>
      </c>
      <c r="CE32" s="97">
        <f t="shared" si="32"/>
        <v>0</v>
      </c>
      <c r="CF32" s="97">
        <f t="shared" si="32"/>
        <v>0</v>
      </c>
      <c r="CG32" s="97">
        <f t="shared" si="32"/>
        <v>0</v>
      </c>
      <c r="CH32" s="97">
        <f t="shared" si="32"/>
        <v>0</v>
      </c>
      <c r="CI32" s="97">
        <f t="shared" si="32"/>
        <v>0</v>
      </c>
      <c r="CJ32" s="97">
        <f t="shared" si="32"/>
        <v>0</v>
      </c>
      <c r="CK32" s="97">
        <f t="shared" si="32"/>
        <v>0</v>
      </c>
      <c r="CL32" s="97">
        <f t="shared" si="32"/>
        <v>0</v>
      </c>
      <c r="CM32" s="97">
        <f t="shared" si="32"/>
        <v>0</v>
      </c>
      <c r="CN32" s="97">
        <f t="shared" si="32"/>
        <v>0</v>
      </c>
      <c r="CO32" s="97">
        <f t="shared" si="32"/>
        <v>0</v>
      </c>
      <c r="CP32" s="97">
        <f t="shared" si="32"/>
        <v>0</v>
      </c>
      <c r="CQ32" s="97">
        <f t="shared" si="32"/>
        <v>0</v>
      </c>
      <c r="CR32" s="97">
        <f t="shared" si="32"/>
        <v>0</v>
      </c>
      <c r="CS32" s="97">
        <f t="shared" si="32"/>
        <v>0</v>
      </c>
      <c r="CT32" s="97">
        <f t="shared" si="32"/>
        <v>0</v>
      </c>
      <c r="CU32" s="97">
        <f t="shared" si="32"/>
        <v>0</v>
      </c>
      <c r="CV32" s="97">
        <f t="shared" si="32"/>
        <v>0</v>
      </c>
      <c r="CW32" s="97">
        <f t="shared" si="32"/>
        <v>0</v>
      </c>
      <c r="CX32" s="97">
        <f t="shared" si="32"/>
        <v>0</v>
      </c>
      <c r="CY32" s="97">
        <f t="shared" si="32"/>
        <v>0</v>
      </c>
      <c r="CZ32" s="97">
        <f t="shared" si="32"/>
        <v>0</v>
      </c>
      <c r="DA32" s="97">
        <f t="shared" si="32"/>
        <v>0</v>
      </c>
      <c r="DB32" s="97">
        <f t="shared" si="32"/>
        <v>0</v>
      </c>
      <c r="DC32" s="97">
        <f t="shared" si="32"/>
        <v>0</v>
      </c>
      <c r="DD32" s="97">
        <f t="shared" si="32"/>
        <v>0</v>
      </c>
      <c r="DE32" s="97">
        <f t="shared" si="32"/>
        <v>0</v>
      </c>
      <c r="DF32" s="97">
        <f t="shared" si="32"/>
        <v>0</v>
      </c>
      <c r="DG32" s="97">
        <f t="shared" si="32"/>
        <v>0</v>
      </c>
      <c r="DH32" s="97">
        <f t="shared" si="32"/>
        <v>0</v>
      </c>
      <c r="DI32" s="97">
        <f t="shared" si="32"/>
        <v>0</v>
      </c>
      <c r="DJ32" s="97">
        <f t="shared" si="32"/>
        <v>0</v>
      </c>
      <c r="DK32" s="97">
        <f t="shared" si="32"/>
        <v>0</v>
      </c>
      <c r="DL32" s="97">
        <f t="shared" si="32"/>
        <v>0</v>
      </c>
      <c r="DM32" s="97">
        <f t="shared" ref="DM32:DV38" si="36">ROUND(0,0)</f>
        <v>0</v>
      </c>
      <c r="DN32" s="97">
        <f t="shared" si="36"/>
        <v>0</v>
      </c>
      <c r="DO32" s="97">
        <f t="shared" si="36"/>
        <v>0</v>
      </c>
      <c r="DP32" s="97">
        <f t="shared" si="36"/>
        <v>0</v>
      </c>
      <c r="DQ32" s="97">
        <f t="shared" si="36"/>
        <v>0</v>
      </c>
      <c r="DR32" s="97">
        <f t="shared" si="36"/>
        <v>0</v>
      </c>
      <c r="DS32" s="97">
        <f t="shared" si="36"/>
        <v>0</v>
      </c>
      <c r="DT32" s="97">
        <f t="shared" si="36"/>
        <v>0</v>
      </c>
      <c r="DU32" s="97">
        <f t="shared" si="36"/>
        <v>0</v>
      </c>
      <c r="DV32" s="97">
        <f t="shared" si="36"/>
        <v>0</v>
      </c>
      <c r="DW32" s="97"/>
      <c r="DX32" s="97"/>
      <c r="DY32" s="97"/>
      <c r="DZ32" s="97"/>
      <c r="EA32" s="97"/>
      <c r="EB32" s="97"/>
      <c r="EC32" s="97"/>
      <c r="ED32" s="97">
        <f t="shared" si="33"/>
        <v>0</v>
      </c>
      <c r="EE32" t="str">
        <f t="shared" si="34"/>
        <v>01|01|0|0|0|0|0|03|2|1|2|1.0000|2|E|15||||||||||||0|0|0|2|1|2|0|0|0|0|0|0|0|0|0|0|0||||0|</v>
      </c>
    </row>
    <row r="33" spans="1:135" x14ac:dyDescent="0.25">
      <c r="A33" s="97">
        <f>MONTH(Trabajadores!A33)</f>
        <v>1</v>
      </c>
      <c r="B33" s="97">
        <f>MONTH(Trabajadores!B33)</f>
        <v>1</v>
      </c>
      <c r="C33">
        <f>+Trabajadores!G33</f>
        <v>0</v>
      </c>
      <c r="D33">
        <f>+Trabajadores!H33</f>
        <v>0</v>
      </c>
      <c r="E33">
        <f>+Trabajadores!D33</f>
        <v>0</v>
      </c>
      <c r="F33">
        <f>+Trabajadores!E33</f>
        <v>0</v>
      </c>
      <c r="G33">
        <f>+Trabajadores!F33</f>
        <v>0</v>
      </c>
      <c r="H33" s="95">
        <v>3</v>
      </c>
      <c r="I33">
        <v>2</v>
      </c>
      <c r="J33">
        <v>1</v>
      </c>
      <c r="K33">
        <v>2</v>
      </c>
      <c r="L33" s="96">
        <v>1</v>
      </c>
      <c r="M33">
        <v>2</v>
      </c>
      <c r="N33" t="s">
        <v>262</v>
      </c>
      <c r="O33">
        <v>15</v>
      </c>
      <c r="AA33">
        <v>0</v>
      </c>
      <c r="AB33">
        <v>0</v>
      </c>
      <c r="AC33">
        <v>0</v>
      </c>
      <c r="AD33">
        <v>2</v>
      </c>
      <c r="AE33">
        <v>1</v>
      </c>
      <c r="AF33">
        <v>2</v>
      </c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>
        <f>ROUND(Nomina!B35,0)</f>
        <v>0</v>
      </c>
      <c r="AZ33" s="97">
        <f>ROUND(Nomina!C35,0)</f>
        <v>0</v>
      </c>
      <c r="BA33">
        <v>0</v>
      </c>
      <c r="BB33" s="97">
        <f t="shared" si="31"/>
        <v>0</v>
      </c>
      <c r="BC33" s="97">
        <f t="shared" si="31"/>
        <v>0</v>
      </c>
      <c r="BD33" s="97">
        <f t="shared" si="31"/>
        <v>0</v>
      </c>
      <c r="BE33" s="97">
        <f t="shared" si="31"/>
        <v>0</v>
      </c>
      <c r="BF33" s="97">
        <f t="shared" si="35"/>
        <v>0</v>
      </c>
      <c r="BG33" s="97">
        <f t="shared" si="35"/>
        <v>0</v>
      </c>
      <c r="BH33" s="97">
        <f t="shared" si="35"/>
        <v>0</v>
      </c>
      <c r="BI33" s="97">
        <f t="shared" si="35"/>
        <v>0</v>
      </c>
      <c r="BJ33" s="97">
        <f t="shared" si="35"/>
        <v>0</v>
      </c>
      <c r="BK33" s="97">
        <f t="shared" si="35"/>
        <v>0</v>
      </c>
      <c r="BL33" s="97">
        <f t="shared" si="35"/>
        <v>0</v>
      </c>
      <c r="BM33" s="97">
        <f t="shared" si="35"/>
        <v>0</v>
      </c>
      <c r="BN33" s="97">
        <f t="shared" si="35"/>
        <v>0</v>
      </c>
      <c r="BO33" s="97">
        <f t="shared" si="35"/>
        <v>0</v>
      </c>
      <c r="BP33" s="97">
        <f t="shared" si="35"/>
        <v>0</v>
      </c>
      <c r="BQ33" s="97">
        <f t="shared" si="35"/>
        <v>0</v>
      </c>
      <c r="BR33" s="97">
        <f t="shared" si="35"/>
        <v>0</v>
      </c>
      <c r="BS33" s="97">
        <f t="shared" si="35"/>
        <v>0</v>
      </c>
      <c r="BT33" s="97">
        <f t="shared" si="35"/>
        <v>0</v>
      </c>
      <c r="BU33" s="97">
        <f t="shared" si="35"/>
        <v>0</v>
      </c>
      <c r="BV33" s="97">
        <f t="shared" ref="BV33:CK38" si="37">ROUND(0,0)</f>
        <v>0</v>
      </c>
      <c r="BW33" s="97">
        <f t="shared" si="37"/>
        <v>0</v>
      </c>
      <c r="BX33" s="97">
        <f t="shared" si="37"/>
        <v>0</v>
      </c>
      <c r="BY33" s="97">
        <f t="shared" si="37"/>
        <v>0</v>
      </c>
      <c r="BZ33" s="97">
        <f t="shared" si="37"/>
        <v>0</v>
      </c>
      <c r="CA33" s="97">
        <f t="shared" si="37"/>
        <v>0</v>
      </c>
      <c r="CB33" s="97">
        <f t="shared" si="37"/>
        <v>0</v>
      </c>
      <c r="CC33" s="97">
        <f t="shared" si="37"/>
        <v>0</v>
      </c>
      <c r="CD33" s="97">
        <f t="shared" si="37"/>
        <v>0</v>
      </c>
      <c r="CE33" s="97">
        <f t="shared" si="37"/>
        <v>0</v>
      </c>
      <c r="CF33" s="97">
        <f t="shared" si="37"/>
        <v>0</v>
      </c>
      <c r="CG33" s="97">
        <f t="shared" si="37"/>
        <v>0</v>
      </c>
      <c r="CH33" s="97">
        <f t="shared" si="37"/>
        <v>0</v>
      </c>
      <c r="CI33" s="97">
        <f t="shared" si="37"/>
        <v>0</v>
      </c>
      <c r="CJ33" s="97">
        <f t="shared" si="37"/>
        <v>0</v>
      </c>
      <c r="CK33" s="97">
        <f t="shared" si="37"/>
        <v>0</v>
      </c>
      <c r="CL33" s="97">
        <f t="shared" ref="CL33:DA38" si="38">ROUND(0,0)</f>
        <v>0</v>
      </c>
      <c r="CM33" s="97">
        <f t="shared" si="38"/>
        <v>0</v>
      </c>
      <c r="CN33" s="97">
        <f t="shared" si="38"/>
        <v>0</v>
      </c>
      <c r="CO33" s="97">
        <f t="shared" si="38"/>
        <v>0</v>
      </c>
      <c r="CP33" s="97">
        <f t="shared" si="38"/>
        <v>0</v>
      </c>
      <c r="CQ33" s="97">
        <f t="shared" si="38"/>
        <v>0</v>
      </c>
      <c r="CR33" s="97">
        <f t="shared" si="38"/>
        <v>0</v>
      </c>
      <c r="CS33" s="97">
        <f t="shared" si="38"/>
        <v>0</v>
      </c>
      <c r="CT33" s="97">
        <f t="shared" si="38"/>
        <v>0</v>
      </c>
      <c r="CU33" s="97">
        <f t="shared" si="38"/>
        <v>0</v>
      </c>
      <c r="CV33" s="97">
        <f t="shared" si="38"/>
        <v>0</v>
      </c>
      <c r="CW33" s="97">
        <f t="shared" si="38"/>
        <v>0</v>
      </c>
      <c r="CX33" s="97">
        <f t="shared" si="38"/>
        <v>0</v>
      </c>
      <c r="CY33" s="97">
        <f t="shared" si="38"/>
        <v>0</v>
      </c>
      <c r="CZ33" s="97">
        <f t="shared" si="38"/>
        <v>0</v>
      </c>
      <c r="DA33" s="97">
        <f t="shared" si="38"/>
        <v>0</v>
      </c>
      <c r="DB33" s="97">
        <f t="shared" ref="DB33:DQ38" si="39">ROUND(0,0)</f>
        <v>0</v>
      </c>
      <c r="DC33" s="97">
        <f t="shared" si="39"/>
        <v>0</v>
      </c>
      <c r="DD33" s="97">
        <f t="shared" si="39"/>
        <v>0</v>
      </c>
      <c r="DE33" s="97">
        <f t="shared" si="39"/>
        <v>0</v>
      </c>
      <c r="DF33" s="97">
        <f t="shared" si="39"/>
        <v>0</v>
      </c>
      <c r="DG33" s="97">
        <f t="shared" si="39"/>
        <v>0</v>
      </c>
      <c r="DH33" s="97">
        <f t="shared" si="39"/>
        <v>0</v>
      </c>
      <c r="DI33" s="97">
        <f t="shared" si="39"/>
        <v>0</v>
      </c>
      <c r="DJ33" s="97">
        <f t="shared" si="39"/>
        <v>0</v>
      </c>
      <c r="DK33" s="97">
        <f t="shared" si="39"/>
        <v>0</v>
      </c>
      <c r="DL33" s="97">
        <f t="shared" si="39"/>
        <v>0</v>
      </c>
      <c r="DM33" s="97">
        <f t="shared" si="39"/>
        <v>0</v>
      </c>
      <c r="DN33" s="97">
        <f t="shared" si="39"/>
        <v>0</v>
      </c>
      <c r="DO33" s="97">
        <f t="shared" si="39"/>
        <v>0</v>
      </c>
      <c r="DP33" s="97">
        <f t="shared" si="39"/>
        <v>0</v>
      </c>
      <c r="DQ33" s="97">
        <f t="shared" si="39"/>
        <v>0</v>
      </c>
      <c r="DR33" s="97">
        <f t="shared" si="36"/>
        <v>0</v>
      </c>
      <c r="DS33" s="97">
        <f t="shared" si="36"/>
        <v>0</v>
      </c>
      <c r="DT33" s="97">
        <f t="shared" si="36"/>
        <v>0</v>
      </c>
      <c r="DU33" s="97">
        <f t="shared" si="36"/>
        <v>0</v>
      </c>
      <c r="DV33" s="97">
        <f t="shared" si="36"/>
        <v>0</v>
      </c>
      <c r="DW33" s="97"/>
      <c r="DX33" s="97"/>
      <c r="DY33" s="97"/>
      <c r="DZ33" s="97"/>
      <c r="EA33" s="97"/>
      <c r="EB33" s="97"/>
      <c r="EC33" s="97"/>
      <c r="ED33" s="97">
        <f t="shared" si="33"/>
        <v>0</v>
      </c>
      <c r="EE33" t="str">
        <f t="shared" si="34"/>
        <v>01|01|0|0|0|0|0|03|2|1|2|1.0000|2|E|15||||||||||||0|0|0|2|1|2|0|0|0|0|0|0|0|0|0|0|0||||0|</v>
      </c>
    </row>
    <row r="34" spans="1:135" x14ac:dyDescent="0.25">
      <c r="A34" s="97">
        <f>MONTH(Trabajadores!A34)</f>
        <v>1</v>
      </c>
      <c r="B34" s="97">
        <f>MONTH(Trabajadores!B34)</f>
        <v>1</v>
      </c>
      <c r="C34">
        <f>+Trabajadores!G34</f>
        <v>0</v>
      </c>
      <c r="D34">
        <f>+Trabajadores!H34</f>
        <v>0</v>
      </c>
      <c r="E34">
        <f>+Trabajadores!D34</f>
        <v>0</v>
      </c>
      <c r="F34">
        <f>+Trabajadores!E34</f>
        <v>0</v>
      </c>
      <c r="G34">
        <f>+Trabajadores!F34</f>
        <v>0</v>
      </c>
      <c r="H34" s="95">
        <v>3</v>
      </c>
      <c r="I34">
        <v>2</v>
      </c>
      <c r="J34">
        <v>1</v>
      </c>
      <c r="K34">
        <v>2</v>
      </c>
      <c r="L34" s="96">
        <v>1</v>
      </c>
      <c r="M34">
        <v>2</v>
      </c>
      <c r="N34" t="s">
        <v>262</v>
      </c>
      <c r="O34">
        <v>15</v>
      </c>
      <c r="AA34">
        <v>0</v>
      </c>
      <c r="AB34">
        <v>0</v>
      </c>
      <c r="AC34">
        <v>0</v>
      </c>
      <c r="AD34">
        <v>2</v>
      </c>
      <c r="AE34">
        <v>1</v>
      </c>
      <c r="AF34">
        <v>2</v>
      </c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>
        <f>ROUND(Nomina!B36,0)</f>
        <v>0</v>
      </c>
      <c r="AZ34" s="97">
        <f>ROUND(Nomina!C36,0)</f>
        <v>0</v>
      </c>
      <c r="BA34">
        <v>0</v>
      </c>
      <c r="BB34" s="97">
        <f t="shared" si="31"/>
        <v>0</v>
      </c>
      <c r="BC34" s="97">
        <f t="shared" si="31"/>
        <v>0</v>
      </c>
      <c r="BD34" s="97">
        <f t="shared" si="31"/>
        <v>0</v>
      </c>
      <c r="BE34" s="97">
        <f t="shared" si="31"/>
        <v>0</v>
      </c>
      <c r="BF34" s="97">
        <f t="shared" si="35"/>
        <v>0</v>
      </c>
      <c r="BG34" s="97">
        <f t="shared" si="35"/>
        <v>0</v>
      </c>
      <c r="BH34" s="97">
        <f t="shared" si="35"/>
        <v>0</v>
      </c>
      <c r="BI34" s="97">
        <f t="shared" si="35"/>
        <v>0</v>
      </c>
      <c r="BJ34" s="97">
        <f t="shared" si="35"/>
        <v>0</v>
      </c>
      <c r="BK34" s="97">
        <f t="shared" si="35"/>
        <v>0</v>
      </c>
      <c r="BL34" s="97">
        <f t="shared" si="35"/>
        <v>0</v>
      </c>
      <c r="BM34" s="97">
        <f t="shared" si="35"/>
        <v>0</v>
      </c>
      <c r="BN34" s="97">
        <f t="shared" si="35"/>
        <v>0</v>
      </c>
      <c r="BO34" s="97">
        <f t="shared" si="35"/>
        <v>0</v>
      </c>
      <c r="BP34" s="97">
        <f t="shared" si="35"/>
        <v>0</v>
      </c>
      <c r="BQ34" s="97">
        <f t="shared" si="35"/>
        <v>0</v>
      </c>
      <c r="BR34" s="97">
        <f t="shared" si="35"/>
        <v>0</v>
      </c>
      <c r="BS34" s="97">
        <f t="shared" si="35"/>
        <v>0</v>
      </c>
      <c r="BT34" s="97">
        <f t="shared" si="35"/>
        <v>0</v>
      </c>
      <c r="BU34" s="97">
        <f t="shared" si="35"/>
        <v>0</v>
      </c>
      <c r="BV34" s="97">
        <f t="shared" si="37"/>
        <v>0</v>
      </c>
      <c r="BW34" s="97">
        <f t="shared" si="37"/>
        <v>0</v>
      </c>
      <c r="BX34" s="97">
        <f t="shared" si="37"/>
        <v>0</v>
      </c>
      <c r="BY34" s="97">
        <f t="shared" si="37"/>
        <v>0</v>
      </c>
      <c r="BZ34" s="97">
        <f t="shared" si="37"/>
        <v>0</v>
      </c>
      <c r="CA34" s="97">
        <f t="shared" si="37"/>
        <v>0</v>
      </c>
      <c r="CB34" s="97">
        <f t="shared" si="37"/>
        <v>0</v>
      </c>
      <c r="CC34" s="97">
        <f t="shared" si="37"/>
        <v>0</v>
      </c>
      <c r="CD34" s="97">
        <f t="shared" si="37"/>
        <v>0</v>
      </c>
      <c r="CE34" s="97">
        <f t="shared" si="37"/>
        <v>0</v>
      </c>
      <c r="CF34" s="97">
        <f t="shared" si="37"/>
        <v>0</v>
      </c>
      <c r="CG34" s="97">
        <f t="shared" si="37"/>
        <v>0</v>
      </c>
      <c r="CH34" s="97">
        <f t="shared" si="37"/>
        <v>0</v>
      </c>
      <c r="CI34" s="97">
        <f t="shared" si="37"/>
        <v>0</v>
      </c>
      <c r="CJ34" s="97">
        <f t="shared" si="37"/>
        <v>0</v>
      </c>
      <c r="CK34" s="97">
        <f t="shared" si="37"/>
        <v>0</v>
      </c>
      <c r="CL34" s="97">
        <f t="shared" si="38"/>
        <v>0</v>
      </c>
      <c r="CM34" s="97">
        <f t="shared" si="38"/>
        <v>0</v>
      </c>
      <c r="CN34" s="97">
        <f t="shared" si="38"/>
        <v>0</v>
      </c>
      <c r="CO34" s="97">
        <f t="shared" si="38"/>
        <v>0</v>
      </c>
      <c r="CP34" s="97">
        <f t="shared" si="38"/>
        <v>0</v>
      </c>
      <c r="CQ34" s="97">
        <f t="shared" si="38"/>
        <v>0</v>
      </c>
      <c r="CR34" s="97">
        <f t="shared" si="38"/>
        <v>0</v>
      </c>
      <c r="CS34" s="97">
        <f t="shared" si="38"/>
        <v>0</v>
      </c>
      <c r="CT34" s="97">
        <f t="shared" si="38"/>
        <v>0</v>
      </c>
      <c r="CU34" s="97">
        <f t="shared" si="38"/>
        <v>0</v>
      </c>
      <c r="CV34" s="97">
        <f t="shared" si="38"/>
        <v>0</v>
      </c>
      <c r="CW34" s="97">
        <f t="shared" si="38"/>
        <v>0</v>
      </c>
      <c r="CX34" s="97">
        <f t="shared" si="38"/>
        <v>0</v>
      </c>
      <c r="CY34" s="97">
        <f t="shared" si="38"/>
        <v>0</v>
      </c>
      <c r="CZ34" s="97">
        <f t="shared" si="38"/>
        <v>0</v>
      </c>
      <c r="DA34" s="97">
        <f t="shared" si="38"/>
        <v>0</v>
      </c>
      <c r="DB34" s="97">
        <f t="shared" si="39"/>
        <v>0</v>
      </c>
      <c r="DC34" s="97">
        <f t="shared" si="39"/>
        <v>0</v>
      </c>
      <c r="DD34" s="97">
        <f t="shared" si="39"/>
        <v>0</v>
      </c>
      <c r="DE34" s="97">
        <f t="shared" si="39"/>
        <v>0</v>
      </c>
      <c r="DF34" s="97">
        <f t="shared" si="39"/>
        <v>0</v>
      </c>
      <c r="DG34" s="97">
        <f t="shared" si="39"/>
        <v>0</v>
      </c>
      <c r="DH34" s="97">
        <f t="shared" si="39"/>
        <v>0</v>
      </c>
      <c r="DI34" s="97">
        <f t="shared" si="39"/>
        <v>0</v>
      </c>
      <c r="DJ34" s="97">
        <f t="shared" si="39"/>
        <v>0</v>
      </c>
      <c r="DK34" s="97">
        <f t="shared" si="39"/>
        <v>0</v>
      </c>
      <c r="DL34" s="97">
        <f t="shared" si="39"/>
        <v>0</v>
      </c>
      <c r="DM34" s="97">
        <f t="shared" si="39"/>
        <v>0</v>
      </c>
      <c r="DN34" s="97">
        <f t="shared" si="39"/>
        <v>0</v>
      </c>
      <c r="DO34" s="97">
        <f t="shared" si="39"/>
        <v>0</v>
      </c>
      <c r="DP34" s="97">
        <f t="shared" si="39"/>
        <v>0</v>
      </c>
      <c r="DQ34" s="97">
        <f t="shared" si="39"/>
        <v>0</v>
      </c>
      <c r="DR34" s="97">
        <f t="shared" si="36"/>
        <v>0</v>
      </c>
      <c r="DS34" s="97">
        <f t="shared" si="36"/>
        <v>0</v>
      </c>
      <c r="DT34" s="97">
        <f t="shared" si="36"/>
        <v>0</v>
      </c>
      <c r="DU34" s="97">
        <f t="shared" si="36"/>
        <v>0</v>
      </c>
      <c r="DV34" s="97">
        <f t="shared" si="36"/>
        <v>0</v>
      </c>
      <c r="DW34" s="97"/>
      <c r="DX34" s="97"/>
      <c r="DY34" s="97"/>
      <c r="DZ34" s="97"/>
      <c r="EA34" s="97"/>
      <c r="EB34" s="97"/>
      <c r="EC34" s="97"/>
      <c r="ED34" s="97">
        <f t="shared" si="33"/>
        <v>0</v>
      </c>
      <c r="EE34" t="str">
        <f t="shared" si="34"/>
        <v>01|01|0|0|0|0|0|03|2|1|2|1.0000|2|E|15||||||||||||0|0|0|2|1|2|0|0|0|0|0|0|0|0|0|0|0||||0|</v>
      </c>
    </row>
    <row r="35" spans="1:135" x14ac:dyDescent="0.25">
      <c r="A35" s="97">
        <f>MONTH(Trabajadores!A35)</f>
        <v>1</v>
      </c>
      <c r="B35" s="97">
        <f>MONTH(Trabajadores!B35)</f>
        <v>1</v>
      </c>
      <c r="C35">
        <f>+Trabajadores!G35</f>
        <v>0</v>
      </c>
      <c r="D35">
        <f>+Trabajadores!H35</f>
        <v>0</v>
      </c>
      <c r="E35">
        <f>+Trabajadores!D35</f>
        <v>0</v>
      </c>
      <c r="F35">
        <f>+Trabajadores!E35</f>
        <v>0</v>
      </c>
      <c r="G35">
        <f>+Trabajadores!F35</f>
        <v>0</v>
      </c>
      <c r="H35" s="95">
        <v>3</v>
      </c>
      <c r="I35">
        <v>2</v>
      </c>
      <c r="J35">
        <v>1</v>
      </c>
      <c r="K35">
        <v>2</v>
      </c>
      <c r="L35" s="96">
        <v>1</v>
      </c>
      <c r="M35">
        <v>2</v>
      </c>
      <c r="N35" t="s">
        <v>262</v>
      </c>
      <c r="O35">
        <v>15</v>
      </c>
      <c r="AA35">
        <v>0</v>
      </c>
      <c r="AB35">
        <v>0</v>
      </c>
      <c r="AC35">
        <v>0</v>
      </c>
      <c r="AD35">
        <v>2</v>
      </c>
      <c r="AE35">
        <v>1</v>
      </c>
      <c r="AF35">
        <v>2</v>
      </c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>
        <f>ROUND(Nomina!B37,0)</f>
        <v>0</v>
      </c>
      <c r="AZ35" s="97">
        <f>ROUND(Nomina!C37,0)</f>
        <v>0</v>
      </c>
      <c r="BA35">
        <v>0</v>
      </c>
      <c r="BB35" s="97">
        <f t="shared" si="31"/>
        <v>0</v>
      </c>
      <c r="BC35" s="97">
        <f t="shared" si="31"/>
        <v>0</v>
      </c>
      <c r="BD35" s="97">
        <f t="shared" si="31"/>
        <v>0</v>
      </c>
      <c r="BE35" s="97">
        <f t="shared" si="31"/>
        <v>0</v>
      </c>
      <c r="BF35" s="97">
        <f t="shared" si="35"/>
        <v>0</v>
      </c>
      <c r="BG35" s="97">
        <f t="shared" si="35"/>
        <v>0</v>
      </c>
      <c r="BH35" s="97">
        <f t="shared" si="35"/>
        <v>0</v>
      </c>
      <c r="BI35" s="97">
        <f t="shared" si="35"/>
        <v>0</v>
      </c>
      <c r="BJ35" s="97">
        <f t="shared" si="35"/>
        <v>0</v>
      </c>
      <c r="BK35" s="97">
        <f t="shared" si="35"/>
        <v>0</v>
      </c>
      <c r="BL35" s="97">
        <f t="shared" si="35"/>
        <v>0</v>
      </c>
      <c r="BM35" s="97">
        <f t="shared" si="35"/>
        <v>0</v>
      </c>
      <c r="BN35" s="97">
        <f t="shared" si="35"/>
        <v>0</v>
      </c>
      <c r="BO35" s="97">
        <f t="shared" si="35"/>
        <v>0</v>
      </c>
      <c r="BP35" s="97">
        <f t="shared" si="35"/>
        <v>0</v>
      </c>
      <c r="BQ35" s="97">
        <f t="shared" si="35"/>
        <v>0</v>
      </c>
      <c r="BR35" s="97">
        <f t="shared" si="35"/>
        <v>0</v>
      </c>
      <c r="BS35" s="97">
        <f t="shared" si="35"/>
        <v>0</v>
      </c>
      <c r="BT35" s="97">
        <f t="shared" si="35"/>
        <v>0</v>
      </c>
      <c r="BU35" s="97">
        <f t="shared" si="35"/>
        <v>0</v>
      </c>
      <c r="BV35" s="97">
        <f t="shared" si="37"/>
        <v>0</v>
      </c>
      <c r="BW35" s="97">
        <f t="shared" si="37"/>
        <v>0</v>
      </c>
      <c r="BX35" s="97">
        <f t="shared" si="37"/>
        <v>0</v>
      </c>
      <c r="BY35" s="97">
        <f t="shared" si="37"/>
        <v>0</v>
      </c>
      <c r="BZ35" s="97">
        <f t="shared" si="37"/>
        <v>0</v>
      </c>
      <c r="CA35" s="97">
        <f t="shared" si="37"/>
        <v>0</v>
      </c>
      <c r="CB35" s="97">
        <f t="shared" si="37"/>
        <v>0</v>
      </c>
      <c r="CC35" s="97">
        <f t="shared" si="37"/>
        <v>0</v>
      </c>
      <c r="CD35" s="97">
        <f t="shared" si="37"/>
        <v>0</v>
      </c>
      <c r="CE35" s="97">
        <f t="shared" si="37"/>
        <v>0</v>
      </c>
      <c r="CF35" s="97">
        <f t="shared" si="37"/>
        <v>0</v>
      </c>
      <c r="CG35" s="97">
        <f t="shared" si="37"/>
        <v>0</v>
      </c>
      <c r="CH35" s="97">
        <f t="shared" si="37"/>
        <v>0</v>
      </c>
      <c r="CI35" s="97">
        <f t="shared" si="37"/>
        <v>0</v>
      </c>
      <c r="CJ35" s="97">
        <f t="shared" si="37"/>
        <v>0</v>
      </c>
      <c r="CK35" s="97">
        <f t="shared" si="37"/>
        <v>0</v>
      </c>
      <c r="CL35" s="97">
        <f t="shared" si="38"/>
        <v>0</v>
      </c>
      <c r="CM35" s="97">
        <f t="shared" si="38"/>
        <v>0</v>
      </c>
      <c r="CN35" s="97">
        <f t="shared" si="38"/>
        <v>0</v>
      </c>
      <c r="CO35" s="97">
        <f t="shared" si="38"/>
        <v>0</v>
      </c>
      <c r="CP35" s="97">
        <f t="shared" si="38"/>
        <v>0</v>
      </c>
      <c r="CQ35" s="97">
        <f t="shared" si="38"/>
        <v>0</v>
      </c>
      <c r="CR35" s="97">
        <f t="shared" si="38"/>
        <v>0</v>
      </c>
      <c r="CS35" s="97">
        <f t="shared" si="38"/>
        <v>0</v>
      </c>
      <c r="CT35" s="97">
        <f t="shared" si="38"/>
        <v>0</v>
      </c>
      <c r="CU35" s="97">
        <f t="shared" si="38"/>
        <v>0</v>
      </c>
      <c r="CV35" s="97">
        <f t="shared" si="38"/>
        <v>0</v>
      </c>
      <c r="CW35" s="97">
        <f t="shared" si="38"/>
        <v>0</v>
      </c>
      <c r="CX35" s="97">
        <f t="shared" si="38"/>
        <v>0</v>
      </c>
      <c r="CY35" s="97">
        <f t="shared" si="38"/>
        <v>0</v>
      </c>
      <c r="CZ35" s="97">
        <f t="shared" si="38"/>
        <v>0</v>
      </c>
      <c r="DA35" s="97">
        <f t="shared" si="38"/>
        <v>0</v>
      </c>
      <c r="DB35" s="97">
        <f t="shared" si="39"/>
        <v>0</v>
      </c>
      <c r="DC35" s="97">
        <f t="shared" si="39"/>
        <v>0</v>
      </c>
      <c r="DD35" s="97">
        <f t="shared" si="39"/>
        <v>0</v>
      </c>
      <c r="DE35" s="97">
        <f t="shared" si="39"/>
        <v>0</v>
      </c>
      <c r="DF35" s="97">
        <f t="shared" si="39"/>
        <v>0</v>
      </c>
      <c r="DG35" s="97">
        <f t="shared" si="39"/>
        <v>0</v>
      </c>
      <c r="DH35" s="97">
        <f t="shared" si="39"/>
        <v>0</v>
      </c>
      <c r="DI35" s="97">
        <f t="shared" si="39"/>
        <v>0</v>
      </c>
      <c r="DJ35" s="97">
        <f t="shared" si="39"/>
        <v>0</v>
      </c>
      <c r="DK35" s="97">
        <f t="shared" si="39"/>
        <v>0</v>
      </c>
      <c r="DL35" s="97">
        <f t="shared" si="39"/>
        <v>0</v>
      </c>
      <c r="DM35" s="97">
        <f t="shared" si="39"/>
        <v>0</v>
      </c>
      <c r="DN35" s="97">
        <f t="shared" si="39"/>
        <v>0</v>
      </c>
      <c r="DO35" s="97">
        <f t="shared" si="39"/>
        <v>0</v>
      </c>
      <c r="DP35" s="97">
        <f t="shared" si="39"/>
        <v>0</v>
      </c>
      <c r="DQ35" s="97">
        <f t="shared" si="39"/>
        <v>0</v>
      </c>
      <c r="DR35" s="97">
        <f t="shared" si="36"/>
        <v>0</v>
      </c>
      <c r="DS35" s="97">
        <f t="shared" si="36"/>
        <v>0</v>
      </c>
      <c r="DT35" s="97">
        <f t="shared" si="36"/>
        <v>0</v>
      </c>
      <c r="DU35" s="97">
        <f t="shared" si="36"/>
        <v>0</v>
      </c>
      <c r="DV35" s="97">
        <f t="shared" si="36"/>
        <v>0</v>
      </c>
      <c r="DW35" s="97"/>
      <c r="DX35" s="97"/>
      <c r="DY35" s="97"/>
      <c r="DZ35" s="97"/>
      <c r="EA35" s="97"/>
      <c r="EB35" s="97"/>
      <c r="EC35" s="97"/>
      <c r="ED35" s="97">
        <f t="shared" si="33"/>
        <v>0</v>
      </c>
      <c r="EE35" t="str">
        <f t="shared" si="34"/>
        <v>01|01|0|0|0|0|0|03|2|1|2|1.0000|2|E|15||||||||||||0|0|0|2|1|2|0|0|0|0|0|0|0|0|0|0|0||||0|</v>
      </c>
    </row>
    <row r="36" spans="1:135" x14ac:dyDescent="0.25">
      <c r="A36" s="97">
        <f>MONTH(Trabajadores!A36)</f>
        <v>1</v>
      </c>
      <c r="B36" s="97">
        <f>MONTH(Trabajadores!B36)</f>
        <v>1</v>
      </c>
      <c r="C36">
        <f>+Trabajadores!G36</f>
        <v>0</v>
      </c>
      <c r="D36">
        <f>+Trabajadores!H36</f>
        <v>0</v>
      </c>
      <c r="E36">
        <f>+Trabajadores!D36</f>
        <v>0</v>
      </c>
      <c r="F36">
        <f>+Trabajadores!E36</f>
        <v>0</v>
      </c>
      <c r="G36">
        <f>+Trabajadores!F36</f>
        <v>0</v>
      </c>
      <c r="H36" s="95">
        <v>3</v>
      </c>
      <c r="I36">
        <v>2</v>
      </c>
      <c r="J36">
        <v>1</v>
      </c>
      <c r="K36">
        <v>2</v>
      </c>
      <c r="L36" s="96">
        <v>1</v>
      </c>
      <c r="M36">
        <v>2</v>
      </c>
      <c r="N36" t="s">
        <v>262</v>
      </c>
      <c r="O36">
        <v>15</v>
      </c>
      <c r="AA36">
        <v>0</v>
      </c>
      <c r="AB36">
        <v>0</v>
      </c>
      <c r="AC36">
        <v>0</v>
      </c>
      <c r="AD36">
        <v>2</v>
      </c>
      <c r="AE36">
        <v>1</v>
      </c>
      <c r="AF36">
        <v>2</v>
      </c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>
        <f>ROUND(Nomina!B38,0)</f>
        <v>0</v>
      </c>
      <c r="AZ36" s="97">
        <f>ROUND(Nomina!C38,0)</f>
        <v>0</v>
      </c>
      <c r="BA36">
        <v>0</v>
      </c>
      <c r="BB36" s="97">
        <f t="shared" si="31"/>
        <v>0</v>
      </c>
      <c r="BC36" s="97">
        <f t="shared" si="31"/>
        <v>0</v>
      </c>
      <c r="BD36" s="97">
        <f t="shared" si="31"/>
        <v>0</v>
      </c>
      <c r="BE36" s="97">
        <f t="shared" si="31"/>
        <v>0</v>
      </c>
      <c r="BF36" s="97">
        <f t="shared" si="35"/>
        <v>0</v>
      </c>
      <c r="BG36" s="97">
        <f t="shared" si="35"/>
        <v>0</v>
      </c>
      <c r="BH36" s="97">
        <f t="shared" si="35"/>
        <v>0</v>
      </c>
      <c r="BI36" s="97">
        <f t="shared" si="35"/>
        <v>0</v>
      </c>
      <c r="BJ36" s="97">
        <f t="shared" si="35"/>
        <v>0</v>
      </c>
      <c r="BK36" s="97">
        <f t="shared" si="35"/>
        <v>0</v>
      </c>
      <c r="BL36" s="97">
        <f t="shared" si="35"/>
        <v>0</v>
      </c>
      <c r="BM36" s="97">
        <f t="shared" si="35"/>
        <v>0</v>
      </c>
      <c r="BN36" s="97">
        <f t="shared" si="35"/>
        <v>0</v>
      </c>
      <c r="BO36" s="97">
        <f t="shared" si="35"/>
        <v>0</v>
      </c>
      <c r="BP36" s="97">
        <f t="shared" si="35"/>
        <v>0</v>
      </c>
      <c r="BQ36" s="97">
        <f t="shared" si="35"/>
        <v>0</v>
      </c>
      <c r="BR36" s="97">
        <f t="shared" si="35"/>
        <v>0</v>
      </c>
      <c r="BS36" s="97">
        <f t="shared" si="35"/>
        <v>0</v>
      </c>
      <c r="BT36" s="97">
        <f t="shared" si="35"/>
        <v>0</v>
      </c>
      <c r="BU36" s="97">
        <f t="shared" si="35"/>
        <v>0</v>
      </c>
      <c r="BV36" s="97">
        <f t="shared" si="37"/>
        <v>0</v>
      </c>
      <c r="BW36" s="97">
        <f t="shared" si="37"/>
        <v>0</v>
      </c>
      <c r="BX36" s="97">
        <f t="shared" si="37"/>
        <v>0</v>
      </c>
      <c r="BY36" s="97">
        <f t="shared" si="37"/>
        <v>0</v>
      </c>
      <c r="BZ36" s="97">
        <f t="shared" si="37"/>
        <v>0</v>
      </c>
      <c r="CA36" s="97">
        <f t="shared" si="37"/>
        <v>0</v>
      </c>
      <c r="CB36" s="97">
        <f t="shared" si="37"/>
        <v>0</v>
      </c>
      <c r="CC36" s="97">
        <f t="shared" si="37"/>
        <v>0</v>
      </c>
      <c r="CD36" s="97">
        <f t="shared" si="37"/>
        <v>0</v>
      </c>
      <c r="CE36" s="97">
        <f t="shared" si="37"/>
        <v>0</v>
      </c>
      <c r="CF36" s="97">
        <f t="shared" si="37"/>
        <v>0</v>
      </c>
      <c r="CG36" s="97">
        <f t="shared" si="37"/>
        <v>0</v>
      </c>
      <c r="CH36" s="97">
        <f t="shared" si="37"/>
        <v>0</v>
      </c>
      <c r="CI36" s="97">
        <f t="shared" si="37"/>
        <v>0</v>
      </c>
      <c r="CJ36" s="97">
        <f t="shared" si="37"/>
        <v>0</v>
      </c>
      <c r="CK36" s="97">
        <f t="shared" si="37"/>
        <v>0</v>
      </c>
      <c r="CL36" s="97">
        <f t="shared" si="38"/>
        <v>0</v>
      </c>
      <c r="CM36" s="97">
        <f t="shared" si="38"/>
        <v>0</v>
      </c>
      <c r="CN36" s="97">
        <f t="shared" si="38"/>
        <v>0</v>
      </c>
      <c r="CO36" s="97">
        <f t="shared" si="38"/>
        <v>0</v>
      </c>
      <c r="CP36" s="97">
        <f t="shared" si="38"/>
        <v>0</v>
      </c>
      <c r="CQ36" s="97">
        <f t="shared" si="38"/>
        <v>0</v>
      </c>
      <c r="CR36" s="97">
        <f t="shared" si="38"/>
        <v>0</v>
      </c>
      <c r="CS36" s="97">
        <f t="shared" si="38"/>
        <v>0</v>
      </c>
      <c r="CT36" s="97">
        <f t="shared" si="38"/>
        <v>0</v>
      </c>
      <c r="CU36" s="97">
        <f t="shared" si="38"/>
        <v>0</v>
      </c>
      <c r="CV36" s="97">
        <f t="shared" si="38"/>
        <v>0</v>
      </c>
      <c r="CW36" s="97">
        <f t="shared" si="38"/>
        <v>0</v>
      </c>
      <c r="CX36" s="97">
        <f t="shared" si="38"/>
        <v>0</v>
      </c>
      <c r="CY36" s="97">
        <f t="shared" si="38"/>
        <v>0</v>
      </c>
      <c r="CZ36" s="97">
        <f t="shared" si="38"/>
        <v>0</v>
      </c>
      <c r="DA36" s="97">
        <f t="shared" si="38"/>
        <v>0</v>
      </c>
      <c r="DB36" s="97">
        <f t="shared" si="39"/>
        <v>0</v>
      </c>
      <c r="DC36" s="97">
        <f t="shared" si="39"/>
        <v>0</v>
      </c>
      <c r="DD36" s="97">
        <f t="shared" si="39"/>
        <v>0</v>
      </c>
      <c r="DE36" s="97">
        <f t="shared" si="39"/>
        <v>0</v>
      </c>
      <c r="DF36" s="97">
        <f t="shared" si="39"/>
        <v>0</v>
      </c>
      <c r="DG36" s="97">
        <f t="shared" si="39"/>
        <v>0</v>
      </c>
      <c r="DH36" s="97">
        <f t="shared" si="39"/>
        <v>0</v>
      </c>
      <c r="DI36" s="97">
        <f t="shared" si="39"/>
        <v>0</v>
      </c>
      <c r="DJ36" s="97">
        <f t="shared" si="39"/>
        <v>0</v>
      </c>
      <c r="DK36" s="97">
        <f t="shared" si="39"/>
        <v>0</v>
      </c>
      <c r="DL36" s="97">
        <f t="shared" si="39"/>
        <v>0</v>
      </c>
      <c r="DM36" s="97">
        <f t="shared" si="39"/>
        <v>0</v>
      </c>
      <c r="DN36" s="97">
        <f t="shared" si="39"/>
        <v>0</v>
      </c>
      <c r="DO36" s="97">
        <f t="shared" si="39"/>
        <v>0</v>
      </c>
      <c r="DP36" s="97">
        <f t="shared" si="39"/>
        <v>0</v>
      </c>
      <c r="DQ36" s="97">
        <f t="shared" si="39"/>
        <v>0</v>
      </c>
      <c r="DR36" s="97">
        <f t="shared" si="36"/>
        <v>0</v>
      </c>
      <c r="DS36" s="97">
        <f t="shared" si="36"/>
        <v>0</v>
      </c>
      <c r="DT36" s="97">
        <f t="shared" si="36"/>
        <v>0</v>
      </c>
      <c r="DU36" s="97">
        <f t="shared" si="36"/>
        <v>0</v>
      </c>
      <c r="DV36" s="97">
        <f t="shared" si="36"/>
        <v>0</v>
      </c>
      <c r="DW36" s="97"/>
      <c r="DX36" s="97"/>
      <c r="DY36" s="97"/>
      <c r="DZ36" s="97"/>
      <c r="EA36" s="97"/>
      <c r="EB36" s="97"/>
      <c r="EC36" s="97"/>
      <c r="ED36" s="97">
        <f t="shared" si="33"/>
        <v>0</v>
      </c>
      <c r="EE36" t="str">
        <f t="shared" si="34"/>
        <v>01|01|0|0|0|0|0|03|2|1|2|1.0000|2|E|15||||||||||||0|0|0|2|1|2|0|0|0|0|0|0|0|0|0|0|0||||0|</v>
      </c>
    </row>
    <row r="37" spans="1:135" x14ac:dyDescent="0.25">
      <c r="A37" s="97">
        <f>MONTH(Trabajadores!A37)</f>
        <v>1</v>
      </c>
      <c r="B37" s="97">
        <f>MONTH(Trabajadores!B37)</f>
        <v>1</v>
      </c>
      <c r="C37">
        <f>+Trabajadores!G37</f>
        <v>0</v>
      </c>
      <c r="D37">
        <f>+Trabajadores!H37</f>
        <v>0</v>
      </c>
      <c r="E37">
        <f>+Trabajadores!D37</f>
        <v>0</v>
      </c>
      <c r="F37">
        <f>+Trabajadores!E37</f>
        <v>0</v>
      </c>
      <c r="G37">
        <f>+Trabajadores!F37</f>
        <v>0</v>
      </c>
      <c r="H37" s="95">
        <v>3</v>
      </c>
      <c r="I37">
        <v>2</v>
      </c>
      <c r="J37">
        <v>1</v>
      </c>
      <c r="K37">
        <v>2</v>
      </c>
      <c r="L37" s="96">
        <v>1</v>
      </c>
      <c r="M37">
        <v>2</v>
      </c>
      <c r="N37" t="s">
        <v>262</v>
      </c>
      <c r="O37">
        <v>15</v>
      </c>
      <c r="AA37">
        <v>0</v>
      </c>
      <c r="AB37">
        <v>0</v>
      </c>
      <c r="AC37">
        <v>0</v>
      </c>
      <c r="AD37">
        <v>2</v>
      </c>
      <c r="AE37">
        <v>1</v>
      </c>
      <c r="AF37">
        <v>2</v>
      </c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>
        <f>ROUND(Nomina!B39,0)</f>
        <v>0</v>
      </c>
      <c r="AZ37" s="97">
        <f>ROUND(Nomina!C39,0)</f>
        <v>0</v>
      </c>
      <c r="BA37">
        <v>0</v>
      </c>
      <c r="BB37" s="97">
        <f t="shared" si="31"/>
        <v>0</v>
      </c>
      <c r="BC37" s="97">
        <f t="shared" si="31"/>
        <v>0</v>
      </c>
      <c r="BD37" s="97">
        <f t="shared" si="31"/>
        <v>0</v>
      </c>
      <c r="BE37" s="97">
        <f t="shared" si="31"/>
        <v>0</v>
      </c>
      <c r="BF37" s="97">
        <f t="shared" si="35"/>
        <v>0</v>
      </c>
      <c r="BG37" s="97">
        <f t="shared" si="35"/>
        <v>0</v>
      </c>
      <c r="BH37" s="97">
        <f t="shared" si="35"/>
        <v>0</v>
      </c>
      <c r="BI37" s="97">
        <f t="shared" si="35"/>
        <v>0</v>
      </c>
      <c r="BJ37" s="97">
        <f t="shared" si="35"/>
        <v>0</v>
      </c>
      <c r="BK37" s="97">
        <f t="shared" si="35"/>
        <v>0</v>
      </c>
      <c r="BL37" s="97">
        <f t="shared" si="35"/>
        <v>0</v>
      </c>
      <c r="BM37" s="97">
        <f t="shared" si="35"/>
        <v>0</v>
      </c>
      <c r="BN37" s="97">
        <f t="shared" si="35"/>
        <v>0</v>
      </c>
      <c r="BO37" s="97">
        <f t="shared" si="35"/>
        <v>0</v>
      </c>
      <c r="BP37" s="97">
        <f t="shared" si="35"/>
        <v>0</v>
      </c>
      <c r="BQ37" s="97">
        <f t="shared" si="35"/>
        <v>0</v>
      </c>
      <c r="BR37" s="97">
        <f t="shared" si="35"/>
        <v>0</v>
      </c>
      <c r="BS37" s="97">
        <f t="shared" si="35"/>
        <v>0</v>
      </c>
      <c r="BT37" s="97">
        <f t="shared" si="35"/>
        <v>0</v>
      </c>
      <c r="BU37" s="97">
        <f t="shared" si="35"/>
        <v>0</v>
      </c>
      <c r="BV37" s="97">
        <f t="shared" si="37"/>
        <v>0</v>
      </c>
      <c r="BW37" s="97">
        <f t="shared" si="37"/>
        <v>0</v>
      </c>
      <c r="BX37" s="97">
        <f t="shared" si="37"/>
        <v>0</v>
      </c>
      <c r="BY37" s="97">
        <f t="shared" si="37"/>
        <v>0</v>
      </c>
      <c r="BZ37" s="97">
        <f t="shared" si="37"/>
        <v>0</v>
      </c>
      <c r="CA37" s="97">
        <f t="shared" si="37"/>
        <v>0</v>
      </c>
      <c r="CB37" s="97">
        <f t="shared" si="37"/>
        <v>0</v>
      </c>
      <c r="CC37" s="97">
        <f t="shared" si="37"/>
        <v>0</v>
      </c>
      <c r="CD37" s="97">
        <f t="shared" si="37"/>
        <v>0</v>
      </c>
      <c r="CE37" s="97">
        <f t="shared" si="37"/>
        <v>0</v>
      </c>
      <c r="CF37" s="97">
        <f t="shared" si="37"/>
        <v>0</v>
      </c>
      <c r="CG37" s="97">
        <f t="shared" si="37"/>
        <v>0</v>
      </c>
      <c r="CH37" s="97">
        <f t="shared" si="37"/>
        <v>0</v>
      </c>
      <c r="CI37" s="97">
        <f t="shared" si="37"/>
        <v>0</v>
      </c>
      <c r="CJ37" s="97">
        <f t="shared" si="37"/>
        <v>0</v>
      </c>
      <c r="CK37" s="97">
        <f t="shared" si="37"/>
        <v>0</v>
      </c>
      <c r="CL37" s="97">
        <f t="shared" si="38"/>
        <v>0</v>
      </c>
      <c r="CM37" s="97">
        <f t="shared" si="38"/>
        <v>0</v>
      </c>
      <c r="CN37" s="97">
        <f t="shared" si="38"/>
        <v>0</v>
      </c>
      <c r="CO37" s="97">
        <f t="shared" si="38"/>
        <v>0</v>
      </c>
      <c r="CP37" s="97">
        <f t="shared" si="38"/>
        <v>0</v>
      </c>
      <c r="CQ37" s="97">
        <f t="shared" si="38"/>
        <v>0</v>
      </c>
      <c r="CR37" s="97">
        <f t="shared" si="38"/>
        <v>0</v>
      </c>
      <c r="CS37" s="97">
        <f t="shared" si="38"/>
        <v>0</v>
      </c>
      <c r="CT37" s="97">
        <f t="shared" si="38"/>
        <v>0</v>
      </c>
      <c r="CU37" s="97">
        <f t="shared" si="38"/>
        <v>0</v>
      </c>
      <c r="CV37" s="97">
        <f t="shared" si="38"/>
        <v>0</v>
      </c>
      <c r="CW37" s="97">
        <f t="shared" si="38"/>
        <v>0</v>
      </c>
      <c r="CX37" s="97">
        <f t="shared" si="38"/>
        <v>0</v>
      </c>
      <c r="CY37" s="97">
        <f t="shared" si="38"/>
        <v>0</v>
      </c>
      <c r="CZ37" s="97">
        <f t="shared" si="38"/>
        <v>0</v>
      </c>
      <c r="DA37" s="97">
        <f t="shared" si="38"/>
        <v>0</v>
      </c>
      <c r="DB37" s="97">
        <f t="shared" si="39"/>
        <v>0</v>
      </c>
      <c r="DC37" s="97">
        <f t="shared" si="39"/>
        <v>0</v>
      </c>
      <c r="DD37" s="97">
        <f t="shared" si="39"/>
        <v>0</v>
      </c>
      <c r="DE37" s="97">
        <f t="shared" si="39"/>
        <v>0</v>
      </c>
      <c r="DF37" s="97">
        <f t="shared" si="39"/>
        <v>0</v>
      </c>
      <c r="DG37" s="97">
        <f t="shared" si="39"/>
        <v>0</v>
      </c>
      <c r="DH37" s="97">
        <f t="shared" si="39"/>
        <v>0</v>
      </c>
      <c r="DI37" s="97">
        <f t="shared" si="39"/>
        <v>0</v>
      </c>
      <c r="DJ37" s="97">
        <f t="shared" si="39"/>
        <v>0</v>
      </c>
      <c r="DK37" s="97">
        <f t="shared" si="39"/>
        <v>0</v>
      </c>
      <c r="DL37" s="97">
        <f t="shared" si="39"/>
        <v>0</v>
      </c>
      <c r="DM37" s="97">
        <f t="shared" si="39"/>
        <v>0</v>
      </c>
      <c r="DN37" s="97">
        <f t="shared" si="39"/>
        <v>0</v>
      </c>
      <c r="DO37" s="97">
        <f t="shared" si="39"/>
        <v>0</v>
      </c>
      <c r="DP37" s="97">
        <f t="shared" si="39"/>
        <v>0</v>
      </c>
      <c r="DQ37" s="97">
        <f t="shared" si="39"/>
        <v>0</v>
      </c>
      <c r="DR37" s="97">
        <f t="shared" si="36"/>
        <v>0</v>
      </c>
      <c r="DS37" s="97">
        <f t="shared" si="36"/>
        <v>0</v>
      </c>
      <c r="DT37" s="97">
        <f t="shared" si="36"/>
        <v>0</v>
      </c>
      <c r="DU37" s="97">
        <f t="shared" si="36"/>
        <v>0</v>
      </c>
      <c r="DV37" s="97">
        <f t="shared" si="36"/>
        <v>0</v>
      </c>
      <c r="DW37" s="97"/>
      <c r="DX37" s="97"/>
      <c r="DY37" s="97"/>
      <c r="DZ37" s="97"/>
      <c r="EA37" s="97"/>
      <c r="EB37" s="97"/>
      <c r="EC37" s="97"/>
      <c r="ED37" s="97">
        <f t="shared" si="33"/>
        <v>0</v>
      </c>
      <c r="EE37" t="str">
        <f t="shared" si="34"/>
        <v>01|01|0|0|0|0|0|03|2|1|2|1.0000|2|E|15||||||||||||0|0|0|2|1|2|0|0|0|0|0|0|0|0|0|0|0||||0|</v>
      </c>
    </row>
    <row r="38" spans="1:135" x14ac:dyDescent="0.25">
      <c r="A38" s="97">
        <f>MONTH(Trabajadores!A38)</f>
        <v>1</v>
      </c>
      <c r="B38" s="97">
        <f>MONTH(Trabajadores!B38)</f>
        <v>1</v>
      </c>
      <c r="C38">
        <f>+Trabajadores!G38</f>
        <v>0</v>
      </c>
      <c r="D38">
        <f>+Trabajadores!H38</f>
        <v>0</v>
      </c>
      <c r="E38">
        <f>+Trabajadores!D38</f>
        <v>0</v>
      </c>
      <c r="F38">
        <f>+Trabajadores!E38</f>
        <v>0</v>
      </c>
      <c r="G38">
        <f>+Trabajadores!F38</f>
        <v>0</v>
      </c>
      <c r="H38" s="95">
        <v>3</v>
      </c>
      <c r="I38">
        <v>2</v>
      </c>
      <c r="J38">
        <v>1</v>
      </c>
      <c r="K38">
        <v>2</v>
      </c>
      <c r="L38" s="96">
        <v>1</v>
      </c>
      <c r="M38">
        <v>2</v>
      </c>
      <c r="N38" t="s">
        <v>262</v>
      </c>
      <c r="O38">
        <v>15</v>
      </c>
      <c r="AA38">
        <v>0</v>
      </c>
      <c r="AB38">
        <v>0</v>
      </c>
      <c r="AC38">
        <v>0</v>
      </c>
      <c r="AD38">
        <v>2</v>
      </c>
      <c r="AE38">
        <v>1</v>
      </c>
      <c r="AF38">
        <v>2</v>
      </c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>
        <f>ROUND(Nomina!B40,0)</f>
        <v>0</v>
      </c>
      <c r="AZ38" s="97">
        <f>ROUND(Nomina!C40,0)</f>
        <v>0</v>
      </c>
      <c r="BA38">
        <v>0</v>
      </c>
      <c r="BB38" s="97">
        <f t="shared" si="31"/>
        <v>0</v>
      </c>
      <c r="BC38" s="97">
        <f t="shared" si="31"/>
        <v>0</v>
      </c>
      <c r="BD38" s="97">
        <f t="shared" si="31"/>
        <v>0</v>
      </c>
      <c r="BE38" s="97">
        <f t="shared" si="31"/>
        <v>0</v>
      </c>
      <c r="BF38" s="97">
        <f t="shared" si="35"/>
        <v>0</v>
      </c>
      <c r="BG38" s="97">
        <f t="shared" si="35"/>
        <v>0</v>
      </c>
      <c r="BH38" s="97">
        <f t="shared" si="35"/>
        <v>0</v>
      </c>
      <c r="BI38" s="97">
        <f t="shared" si="35"/>
        <v>0</v>
      </c>
      <c r="BJ38" s="97">
        <f t="shared" si="35"/>
        <v>0</v>
      </c>
      <c r="BK38" s="97">
        <f t="shared" si="35"/>
        <v>0</v>
      </c>
      <c r="BL38" s="97">
        <f t="shared" si="35"/>
        <v>0</v>
      </c>
      <c r="BM38" s="97">
        <f t="shared" si="35"/>
        <v>0</v>
      </c>
      <c r="BN38" s="97">
        <f t="shared" si="35"/>
        <v>0</v>
      </c>
      <c r="BO38" s="97">
        <f t="shared" si="35"/>
        <v>0</v>
      </c>
      <c r="BP38" s="97">
        <f t="shared" si="35"/>
        <v>0</v>
      </c>
      <c r="BQ38" s="97">
        <f t="shared" si="35"/>
        <v>0</v>
      </c>
      <c r="BR38" s="97">
        <f t="shared" si="35"/>
        <v>0</v>
      </c>
      <c r="BS38" s="97">
        <f t="shared" si="35"/>
        <v>0</v>
      </c>
      <c r="BT38" s="97">
        <f t="shared" si="35"/>
        <v>0</v>
      </c>
      <c r="BU38" s="97">
        <f t="shared" si="35"/>
        <v>0</v>
      </c>
      <c r="BV38" s="97">
        <f t="shared" si="37"/>
        <v>0</v>
      </c>
      <c r="BW38" s="97">
        <f t="shared" si="37"/>
        <v>0</v>
      </c>
      <c r="BX38" s="97">
        <f t="shared" si="37"/>
        <v>0</v>
      </c>
      <c r="BY38" s="97">
        <f t="shared" si="37"/>
        <v>0</v>
      </c>
      <c r="BZ38" s="97">
        <f t="shared" si="37"/>
        <v>0</v>
      </c>
      <c r="CA38" s="97">
        <f t="shared" si="37"/>
        <v>0</v>
      </c>
      <c r="CB38" s="97">
        <f t="shared" si="37"/>
        <v>0</v>
      </c>
      <c r="CC38" s="97">
        <f t="shared" si="37"/>
        <v>0</v>
      </c>
      <c r="CD38" s="97">
        <f t="shared" si="37"/>
        <v>0</v>
      </c>
      <c r="CE38" s="97">
        <f t="shared" si="37"/>
        <v>0</v>
      </c>
      <c r="CF38" s="97">
        <f t="shared" si="37"/>
        <v>0</v>
      </c>
      <c r="CG38" s="97">
        <f t="shared" si="37"/>
        <v>0</v>
      </c>
      <c r="CH38" s="97">
        <f t="shared" si="37"/>
        <v>0</v>
      </c>
      <c r="CI38" s="97">
        <f t="shared" si="37"/>
        <v>0</v>
      </c>
      <c r="CJ38" s="97">
        <f t="shared" si="37"/>
        <v>0</v>
      </c>
      <c r="CK38" s="97">
        <f t="shared" si="37"/>
        <v>0</v>
      </c>
      <c r="CL38" s="97">
        <f t="shared" si="38"/>
        <v>0</v>
      </c>
      <c r="CM38" s="97">
        <f t="shared" si="38"/>
        <v>0</v>
      </c>
      <c r="CN38" s="97">
        <f t="shared" si="38"/>
        <v>0</v>
      </c>
      <c r="CO38" s="97">
        <f t="shared" si="38"/>
        <v>0</v>
      </c>
      <c r="CP38" s="97">
        <f t="shared" si="38"/>
        <v>0</v>
      </c>
      <c r="CQ38" s="97">
        <f t="shared" si="38"/>
        <v>0</v>
      </c>
      <c r="CR38" s="97">
        <f t="shared" si="38"/>
        <v>0</v>
      </c>
      <c r="CS38" s="97">
        <f t="shared" si="38"/>
        <v>0</v>
      </c>
      <c r="CT38" s="97">
        <f t="shared" si="38"/>
        <v>0</v>
      </c>
      <c r="CU38" s="97">
        <f t="shared" si="38"/>
        <v>0</v>
      </c>
      <c r="CV38" s="97">
        <f t="shared" si="38"/>
        <v>0</v>
      </c>
      <c r="CW38" s="97">
        <f t="shared" si="38"/>
        <v>0</v>
      </c>
      <c r="CX38" s="97">
        <f t="shared" si="38"/>
        <v>0</v>
      </c>
      <c r="CY38" s="97">
        <f t="shared" si="38"/>
        <v>0</v>
      </c>
      <c r="CZ38" s="97">
        <f t="shared" si="38"/>
        <v>0</v>
      </c>
      <c r="DA38" s="97">
        <f t="shared" si="38"/>
        <v>0</v>
      </c>
      <c r="DB38" s="97">
        <f t="shared" si="39"/>
        <v>0</v>
      </c>
      <c r="DC38" s="97">
        <f t="shared" si="39"/>
        <v>0</v>
      </c>
      <c r="DD38" s="97">
        <f t="shared" si="39"/>
        <v>0</v>
      </c>
      <c r="DE38" s="97">
        <f t="shared" si="39"/>
        <v>0</v>
      </c>
      <c r="DF38" s="97">
        <f t="shared" si="39"/>
        <v>0</v>
      </c>
      <c r="DG38" s="97">
        <f t="shared" si="39"/>
        <v>0</v>
      </c>
      <c r="DH38" s="97">
        <f t="shared" si="39"/>
        <v>0</v>
      </c>
      <c r="DI38" s="97">
        <f t="shared" si="39"/>
        <v>0</v>
      </c>
      <c r="DJ38" s="97">
        <f t="shared" si="39"/>
        <v>0</v>
      </c>
      <c r="DK38" s="97">
        <f t="shared" si="39"/>
        <v>0</v>
      </c>
      <c r="DL38" s="97">
        <f t="shared" si="39"/>
        <v>0</v>
      </c>
      <c r="DM38" s="97">
        <f t="shared" si="39"/>
        <v>0</v>
      </c>
      <c r="DN38" s="97">
        <f t="shared" si="39"/>
        <v>0</v>
      </c>
      <c r="DO38" s="97">
        <f t="shared" si="39"/>
        <v>0</v>
      </c>
      <c r="DP38" s="97">
        <f t="shared" si="39"/>
        <v>0</v>
      </c>
      <c r="DQ38" s="97">
        <f t="shared" si="39"/>
        <v>0</v>
      </c>
      <c r="DR38" s="97">
        <f t="shared" si="36"/>
        <v>0</v>
      </c>
      <c r="DS38" s="97">
        <f t="shared" si="36"/>
        <v>0</v>
      </c>
      <c r="DT38" s="97">
        <f t="shared" si="36"/>
        <v>0</v>
      </c>
      <c r="DU38" s="97">
        <f t="shared" si="36"/>
        <v>0</v>
      </c>
      <c r="DV38" s="97">
        <f t="shared" si="36"/>
        <v>0</v>
      </c>
      <c r="DW38" s="97"/>
      <c r="DX38" s="97"/>
      <c r="DY38" s="97"/>
      <c r="DZ38" s="97"/>
      <c r="EA38" s="97"/>
      <c r="EB38" s="97"/>
      <c r="EC38" s="97"/>
      <c r="ED38" s="97">
        <f t="shared" si="33"/>
        <v>0</v>
      </c>
      <c r="EE38" t="str">
        <f t="shared" si="34"/>
        <v>01|01|0|0|0|0|0|03|2|1|2|1.0000|2|E|15||||||||||||0|0|0|2|1|2|0|0|0|0|0|0|0|0|0|0|0||||0|</v>
      </c>
    </row>
    <row r="39" spans="1:135" x14ac:dyDescent="0.25">
      <c r="A39" s="94"/>
      <c r="B39" s="94"/>
      <c r="H39" s="95"/>
      <c r="L39" s="96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</row>
    <row r="40" spans="1:135" x14ac:dyDescent="0.25">
      <c r="A40" s="94"/>
      <c r="B40" s="94"/>
      <c r="H40" s="95"/>
      <c r="L40" s="96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</row>
    <row r="41" spans="1:135" x14ac:dyDescent="0.25">
      <c r="A41" s="94"/>
      <c r="B41" s="94"/>
      <c r="H41" s="95"/>
      <c r="L41" s="96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</row>
    <row r="42" spans="1:135" x14ac:dyDescent="0.25">
      <c r="A42" s="94"/>
      <c r="B42" s="94"/>
      <c r="H42" s="95"/>
      <c r="L42" s="96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</row>
    <row r="43" spans="1:135" x14ac:dyDescent="0.25">
      <c r="A43" s="94"/>
      <c r="B43" s="94"/>
      <c r="H43" s="95"/>
      <c r="L43" s="96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</row>
    <row r="44" spans="1:135" x14ac:dyDescent="0.25">
      <c r="A44" s="94"/>
      <c r="B44" s="94"/>
      <c r="H44" s="95"/>
      <c r="L44" s="96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</row>
    <row r="45" spans="1:135" x14ac:dyDescent="0.25">
      <c r="A45" s="94"/>
      <c r="B45" s="94"/>
      <c r="H45" s="95"/>
      <c r="L45" s="96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</row>
    <row r="46" spans="1:135" x14ac:dyDescent="0.25">
      <c r="A46" s="94"/>
      <c r="B46" s="94"/>
      <c r="H46" s="95"/>
      <c r="L46" s="96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</row>
    <row r="47" spans="1:135" x14ac:dyDescent="0.25">
      <c r="A47" s="94"/>
      <c r="B47" s="94"/>
      <c r="H47" s="95"/>
      <c r="L47" s="96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</row>
    <row r="48" spans="1:135" x14ac:dyDescent="0.25">
      <c r="A48" s="94"/>
      <c r="B48" s="94"/>
      <c r="H48" s="95"/>
      <c r="L48" s="96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</row>
    <row r="49" spans="1:135" x14ac:dyDescent="0.25">
      <c r="A49" s="94">
        <f>+Trabajadores!A39</f>
        <v>0</v>
      </c>
      <c r="B49" s="94">
        <f>+Trabajadores!B39</f>
        <v>0</v>
      </c>
      <c r="C49">
        <f>+Trabajadores!G39</f>
        <v>0</v>
      </c>
      <c r="D49">
        <f>+Trabajadores!H39</f>
        <v>0</v>
      </c>
      <c r="E49">
        <f>+Trabajadores!D39</f>
        <v>0</v>
      </c>
      <c r="F49">
        <f>+Trabajadores!E39</f>
        <v>0</v>
      </c>
      <c r="G49">
        <f>+Trabajadores!F39</f>
        <v>0</v>
      </c>
      <c r="H49" s="95">
        <v>3</v>
      </c>
      <c r="I49">
        <v>2</v>
      </c>
      <c r="J49">
        <v>1</v>
      </c>
      <c r="K49">
        <v>2</v>
      </c>
      <c r="L49" s="96">
        <v>1</v>
      </c>
      <c r="M49">
        <v>2</v>
      </c>
      <c r="N49" t="s">
        <v>262</v>
      </c>
      <c r="O49">
        <v>15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1</v>
      </c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>
        <f>Nomina!B41</f>
        <v>0</v>
      </c>
      <c r="BG49" s="97">
        <v>0</v>
      </c>
      <c r="BH49" s="97">
        <f>Nomina!E40</f>
        <v>0</v>
      </c>
      <c r="BI49" s="97">
        <v>0</v>
      </c>
      <c r="BJ49" s="97">
        <v>0</v>
      </c>
      <c r="BK49" s="97">
        <v>0</v>
      </c>
      <c r="BL49" s="97">
        <v>0</v>
      </c>
      <c r="BM49" s="97">
        <v>0</v>
      </c>
      <c r="BN49" s="97">
        <v>0</v>
      </c>
      <c r="BO49" s="97">
        <v>0</v>
      </c>
      <c r="BP49" s="97">
        <v>0</v>
      </c>
      <c r="BQ49" s="97">
        <v>0</v>
      </c>
      <c r="BR49" s="97">
        <v>0</v>
      </c>
      <c r="BS49" s="97">
        <v>0</v>
      </c>
      <c r="BT49" s="97">
        <v>0</v>
      </c>
      <c r="BU49" s="97">
        <v>0</v>
      </c>
      <c r="BV49" s="97">
        <v>0</v>
      </c>
      <c r="BW49" s="97">
        <v>0</v>
      </c>
      <c r="BX49" s="97">
        <v>0</v>
      </c>
      <c r="BY49" s="97">
        <v>0</v>
      </c>
      <c r="BZ49" s="97">
        <v>0</v>
      </c>
      <c r="CA49" s="97">
        <v>0</v>
      </c>
      <c r="CB49" s="97">
        <v>0</v>
      </c>
      <c r="CC49" s="97">
        <v>0</v>
      </c>
      <c r="CD49" s="97">
        <v>0</v>
      </c>
      <c r="CE49" s="97">
        <v>0</v>
      </c>
      <c r="CF49" s="97">
        <v>0</v>
      </c>
      <c r="CG49" s="97">
        <v>0</v>
      </c>
      <c r="CH49" s="97">
        <v>0</v>
      </c>
      <c r="CI49" s="97">
        <v>0</v>
      </c>
      <c r="CJ49" s="97">
        <v>0</v>
      </c>
      <c r="CK49" s="97">
        <v>0</v>
      </c>
      <c r="CL49" s="97">
        <v>0</v>
      </c>
      <c r="CM49" s="97">
        <v>0</v>
      </c>
      <c r="CN49" s="97">
        <v>0</v>
      </c>
      <c r="CO49" s="97">
        <v>0</v>
      </c>
      <c r="CP49" s="97">
        <v>0</v>
      </c>
      <c r="CQ49" s="97">
        <v>0</v>
      </c>
      <c r="CR49" s="97">
        <v>0</v>
      </c>
      <c r="CS49" s="97">
        <v>0</v>
      </c>
      <c r="CT49" s="97">
        <v>0</v>
      </c>
      <c r="CU49" s="97">
        <v>0</v>
      </c>
      <c r="CV49" s="97">
        <v>0</v>
      </c>
      <c r="CW49" s="97">
        <v>0</v>
      </c>
      <c r="CX49" s="97">
        <v>0</v>
      </c>
      <c r="CY49" s="97">
        <v>0</v>
      </c>
      <c r="CZ49" s="97">
        <v>0</v>
      </c>
      <c r="DA49" s="97">
        <v>0</v>
      </c>
      <c r="DB49" s="97">
        <v>0</v>
      </c>
      <c r="DC49" s="97">
        <v>0</v>
      </c>
      <c r="DD49" s="97">
        <v>0</v>
      </c>
      <c r="DE49" s="97">
        <v>0</v>
      </c>
      <c r="DF49" s="97">
        <v>0</v>
      </c>
      <c r="DG49" s="97">
        <v>0</v>
      </c>
      <c r="DH49" s="97">
        <v>0</v>
      </c>
      <c r="DI49" s="97">
        <v>0</v>
      </c>
      <c r="DJ49" s="97">
        <f t="shared" ref="DJ49:DJ77" si="40">+BF49+BH49+BJ49+BL49+BN49+BP49+BR49+BT49+BV49+BX49+BZ49+CB49+CD49+CF49+CH49+CJ49+CL49+CN49+CP49+CR49+CT49+CV49+CX49+CZ49+DB49+DD49+DF49+DH49</f>
        <v>0</v>
      </c>
      <c r="DK49" s="97">
        <f t="shared" ref="DK49:DK77" si="41">+BG49+BI49+BK49+BM49+BO49+BQ49+BS49+BU49+BW49+BY49+CA49+CC49+CE49+CG49+CI49+CK49+CM49+CO49+CQ49+CS49+CU49+CW49+CY49+DA49+DC49+DE49+DG49+DI49</f>
        <v>0</v>
      </c>
      <c r="DL49" s="97">
        <f>Nomina!C41</f>
        <v>0</v>
      </c>
      <c r="DM49" s="97">
        <v>0</v>
      </c>
      <c r="DN49" s="97">
        <v>0</v>
      </c>
      <c r="DO49" s="97">
        <v>0</v>
      </c>
      <c r="DP49" s="97">
        <v>0</v>
      </c>
      <c r="DQ49" s="97">
        <v>0</v>
      </c>
      <c r="DR49" s="97">
        <v>0</v>
      </c>
      <c r="DS49" s="97"/>
      <c r="DT49" s="97">
        <f t="shared" ref="DT49:DT77" si="42">+DJ49+DK49+DR49+DS49</f>
        <v>0</v>
      </c>
      <c r="DU49" s="97">
        <v>0</v>
      </c>
      <c r="DV49" s="97">
        <v>0</v>
      </c>
      <c r="DW49" s="97">
        <v>0</v>
      </c>
      <c r="DX49" s="97">
        <v>0</v>
      </c>
      <c r="DY49" s="97">
        <v>0</v>
      </c>
      <c r="DZ49" s="97">
        <v>0</v>
      </c>
      <c r="EA49" s="97">
        <f>Nomina!C41</f>
        <v>0</v>
      </c>
      <c r="EB49" s="97">
        <v>0</v>
      </c>
      <c r="EC49" s="97">
        <v>0</v>
      </c>
      <c r="ED49" s="97">
        <f>+'Calc. ISR'!O42</f>
        <v>0</v>
      </c>
      <c r="EE49" t="str">
        <f t="shared" ref="EE49:EE77" si="43">IF(A49&gt;=10,A49,"0"&amp;(A49))&amp;"|"&amp;IF(B49&gt;=10,B49,"0"&amp;(B49))&amp;"|"&amp;C49&amp;"|"&amp;D49&amp;"|"&amp;E49&amp;"|"&amp;F49&amp;"|"&amp;G49&amp;"|"&amp;"0"&amp;H49&amp;"|"&amp;I49&amp;"|"&amp;J49&amp;"|"&amp;K49&amp;"|"&amp;FIXED(L49,4)&amp;"|"&amp;M49&amp;"|"&amp;N49&amp;"|"&amp;O49&amp;"|"&amp;P49&amp;"|"&amp;Q49&amp;"|"&amp;R49&amp;"|"&amp;S49&amp;"|"&amp;T49&amp;"|"&amp;U49&amp;"|"&amp;V49&amp;"|"&amp;W49&amp;"|"&amp;X49&amp;"|"&amp;Y49&amp;"|"&amp;Z49&amp;"|"&amp;AA49&amp;"|"&amp;AB49&amp;"|"&amp;AC49&amp;"|"&amp;AD49&amp;"|"&amp;AE49&amp;"|"&amp;AF49&amp;"|"&amp;AG49&amp;"|"&amp;AH49&amp;"|"&amp;AI49&amp;"|"&amp;AJ49&amp;"|"&amp;AK49&amp;"|"&amp;AL49&amp;"|"&amp;AM49&amp;"|"&amp;AN49&amp;"|"&amp;AO49&amp;"|"&amp;AP49&amp;"|"&amp;AQ49&amp;"|"&amp;AR49&amp;"|"&amp;AS49&amp;"|"&amp;AT49&amp;"|"&amp;AU49&amp;"|"&amp;AV49&amp;"|"&amp;AW49&amp;"|"&amp;AX49&amp;"|"&amp;AY49&amp;"|"&amp;AZ49&amp;"|"&amp;BA49&amp;"|"&amp;BB49&amp;"|"&amp;BC49&amp;"|"&amp;BD49&amp;"|"&amp;BE49&amp;"|"&amp;BF49&amp;"|"&amp;BG49&amp;"|"&amp;BH49&amp;"|"&amp;BI49&amp;"|"&amp;BJ49&amp;"|"&amp;BK49&amp;"|"&amp;BL49&amp;"|"&amp;BM49&amp;"|"&amp;BN49&amp;"|"&amp;BO49&amp;"|"&amp;BP49&amp;"|"&amp;BQ49&amp;"|"&amp;BR49&amp;"|"&amp;BS49&amp;"|"&amp;BT49&amp;"|"&amp;BU49&amp;"|"&amp;BV49&amp;"|"&amp;BW49&amp;"|"&amp;BX49&amp;"|"&amp;BY49&amp;"|"&amp;BZ49&amp;"|"&amp;CA49&amp;"|"&amp;CB49&amp;"|"&amp;CC49&amp;"|"&amp;CD49&amp;"|"&amp;CE49&amp;"|"&amp;CF49&amp;"|"&amp;CG49&amp;"|"&amp;CH49&amp;"|"&amp;CI49&amp;"|"&amp;CJ49&amp;"|"&amp;CK49&amp;"|"&amp;CL49&amp;"|"&amp;CM49&amp;"|"&amp;CN49&amp;"|"&amp;CO49&amp;"|"&amp;CP49&amp;"|"&amp;CQ49&amp;"|"&amp;CR49&amp;"|"&amp;CS49&amp;"|"&amp;CT49&amp;"|"&amp;CU49&amp;"|"&amp;CV49&amp;"|"&amp;CW49&amp;"|"&amp;CX49&amp;"|"&amp;CY49&amp;"|"&amp;CZ49&amp;"|"&amp;DA49&amp;"|"&amp;DB49&amp;"|"&amp;DC49&amp;"|"&amp;DD49&amp;"|"&amp;DE49&amp;"|"&amp;DF49&amp;"|"&amp;DG49&amp;"|"&amp;DH49&amp;"|"&amp;DI49&amp;"|"&amp;DJ49&amp;"|"&amp;DK49&amp;"|"&amp;DL49&amp;"|"&amp;DM49&amp;"|"&amp;DN49&amp;"|"&amp;DO49&amp;"|"&amp;DP49&amp;"|"&amp;DQ49&amp;"|"&amp;DR49&amp;"|"&amp;DS49&amp;"|"&amp;DT49&amp;"|"&amp;DU49&amp;"|"&amp;DV49&amp;"|"&amp;DW49&amp;"|"&amp;DX49&amp;"|"&amp;DY49&amp;"|"&amp;DZ49&amp;"|"&amp;EA49&amp;"|"&amp;EB49&amp;"|"&amp;EC49&amp;"|"&amp;ED49&amp;"|"</f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0" spans="1:135" x14ac:dyDescent="0.25">
      <c r="A50" s="94">
        <f>+Trabajadores!A40</f>
        <v>0</v>
      </c>
      <c r="B50" s="94">
        <f>+Trabajadores!B40</f>
        <v>0</v>
      </c>
      <c r="C50">
        <f>+Trabajadores!G40</f>
        <v>0</v>
      </c>
      <c r="D50">
        <f>+Trabajadores!H40</f>
        <v>0</v>
      </c>
      <c r="E50">
        <f>+Trabajadores!D40</f>
        <v>0</v>
      </c>
      <c r="F50">
        <f>+Trabajadores!E40</f>
        <v>0</v>
      </c>
      <c r="G50">
        <f>+Trabajadores!F40</f>
        <v>0</v>
      </c>
      <c r="H50" s="95">
        <v>3</v>
      </c>
      <c r="I50">
        <v>2</v>
      </c>
      <c r="J50">
        <v>1</v>
      </c>
      <c r="K50">
        <v>2</v>
      </c>
      <c r="L50" s="96">
        <v>1</v>
      </c>
      <c r="M50">
        <v>2</v>
      </c>
      <c r="N50" t="s">
        <v>262</v>
      </c>
      <c r="O50">
        <v>15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</v>
      </c>
      <c r="AF50">
        <v>1</v>
      </c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>
        <f>Nomina!B42</f>
        <v>0</v>
      </c>
      <c r="BG50" s="97">
        <v>0</v>
      </c>
      <c r="BH50" s="97">
        <f>Nomina!E41</f>
        <v>0</v>
      </c>
      <c r="BI50" s="97">
        <v>0</v>
      </c>
      <c r="BJ50" s="97">
        <v>0</v>
      </c>
      <c r="BK50" s="97">
        <v>0</v>
      </c>
      <c r="BL50" s="97">
        <v>0</v>
      </c>
      <c r="BM50" s="97">
        <v>0</v>
      </c>
      <c r="BN50" s="97">
        <v>0</v>
      </c>
      <c r="BO50" s="97">
        <v>0</v>
      </c>
      <c r="BP50" s="97">
        <v>0</v>
      </c>
      <c r="BQ50" s="97">
        <v>0</v>
      </c>
      <c r="BR50" s="97">
        <v>0</v>
      </c>
      <c r="BS50" s="97">
        <v>0</v>
      </c>
      <c r="BT50" s="97">
        <v>0</v>
      </c>
      <c r="BU50" s="97">
        <v>0</v>
      </c>
      <c r="BV50" s="97">
        <v>0</v>
      </c>
      <c r="BW50" s="97">
        <v>0</v>
      </c>
      <c r="BX50" s="97">
        <v>0</v>
      </c>
      <c r="BY50" s="97">
        <v>0</v>
      </c>
      <c r="BZ50" s="97">
        <v>0</v>
      </c>
      <c r="CA50" s="97">
        <v>0</v>
      </c>
      <c r="CB50" s="97">
        <v>0</v>
      </c>
      <c r="CC50" s="97">
        <v>0</v>
      </c>
      <c r="CD50" s="97">
        <v>0</v>
      </c>
      <c r="CE50" s="97">
        <v>0</v>
      </c>
      <c r="CF50" s="97">
        <v>0</v>
      </c>
      <c r="CG50" s="97">
        <v>0</v>
      </c>
      <c r="CH50" s="97">
        <v>0</v>
      </c>
      <c r="CI50" s="97">
        <v>0</v>
      </c>
      <c r="CJ50" s="97">
        <v>0</v>
      </c>
      <c r="CK50" s="97">
        <v>0</v>
      </c>
      <c r="CL50" s="97">
        <v>0</v>
      </c>
      <c r="CM50" s="97">
        <v>0</v>
      </c>
      <c r="CN50" s="97">
        <v>0</v>
      </c>
      <c r="CO50" s="97">
        <v>0</v>
      </c>
      <c r="CP50" s="97">
        <v>0</v>
      </c>
      <c r="CQ50" s="97">
        <v>0</v>
      </c>
      <c r="CR50" s="97">
        <v>0</v>
      </c>
      <c r="CS50" s="97">
        <v>0</v>
      </c>
      <c r="CT50" s="97">
        <v>0</v>
      </c>
      <c r="CU50" s="97">
        <v>0</v>
      </c>
      <c r="CV50" s="97">
        <v>0</v>
      </c>
      <c r="CW50" s="97">
        <v>0</v>
      </c>
      <c r="CX50" s="97">
        <v>0</v>
      </c>
      <c r="CY50" s="97">
        <v>0</v>
      </c>
      <c r="CZ50" s="97">
        <v>0</v>
      </c>
      <c r="DA50" s="97">
        <v>0</v>
      </c>
      <c r="DB50" s="97">
        <v>0</v>
      </c>
      <c r="DC50" s="97">
        <v>0</v>
      </c>
      <c r="DD50" s="97">
        <v>0</v>
      </c>
      <c r="DE50" s="97">
        <v>0</v>
      </c>
      <c r="DF50" s="97">
        <v>0</v>
      </c>
      <c r="DG50" s="97">
        <v>0</v>
      </c>
      <c r="DH50" s="97">
        <v>0</v>
      </c>
      <c r="DI50" s="97">
        <v>0</v>
      </c>
      <c r="DJ50" s="97">
        <f t="shared" si="40"/>
        <v>0</v>
      </c>
      <c r="DK50" s="97">
        <f t="shared" si="41"/>
        <v>0</v>
      </c>
      <c r="DL50" s="97">
        <f>Nomina!C42</f>
        <v>0</v>
      </c>
      <c r="DM50" s="97">
        <v>0</v>
      </c>
      <c r="DN50" s="97">
        <v>0</v>
      </c>
      <c r="DO50" s="97">
        <v>0</v>
      </c>
      <c r="DP50" s="97">
        <v>0</v>
      </c>
      <c r="DQ50" s="97">
        <v>0</v>
      </c>
      <c r="DR50" s="97">
        <v>0</v>
      </c>
      <c r="DS50" s="97"/>
      <c r="DT50" s="97">
        <f t="shared" si="42"/>
        <v>0</v>
      </c>
      <c r="DU50" s="97">
        <v>0</v>
      </c>
      <c r="DV50" s="97">
        <v>0</v>
      </c>
      <c r="DW50" s="97">
        <v>0</v>
      </c>
      <c r="DX50" s="97">
        <v>0</v>
      </c>
      <c r="DY50" s="97">
        <v>0</v>
      </c>
      <c r="DZ50" s="97">
        <v>0</v>
      </c>
      <c r="EA50" s="97">
        <f>Nomina!C42</f>
        <v>0</v>
      </c>
      <c r="EB50" s="97">
        <v>0</v>
      </c>
      <c r="EC50" s="97">
        <v>0</v>
      </c>
      <c r="ED50" s="97">
        <f>+'Calc. ISR'!O43</f>
        <v>0</v>
      </c>
      <c r="EE50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1" spans="1:135" x14ac:dyDescent="0.25">
      <c r="A51" s="94">
        <f>+Trabajadores!A41</f>
        <v>0</v>
      </c>
      <c r="B51" s="94">
        <f>+Trabajadores!B41</f>
        <v>0</v>
      </c>
      <c r="C51">
        <f>+Trabajadores!G41</f>
        <v>0</v>
      </c>
      <c r="D51">
        <f>+Trabajadores!H41</f>
        <v>0</v>
      </c>
      <c r="E51">
        <f>+Trabajadores!D41</f>
        <v>0</v>
      </c>
      <c r="F51">
        <f>+Trabajadores!E41</f>
        <v>0</v>
      </c>
      <c r="G51">
        <f>+Trabajadores!F41</f>
        <v>0</v>
      </c>
      <c r="H51" s="95">
        <v>3</v>
      </c>
      <c r="I51">
        <v>2</v>
      </c>
      <c r="J51">
        <v>1</v>
      </c>
      <c r="K51">
        <v>2</v>
      </c>
      <c r="L51" s="96">
        <v>1</v>
      </c>
      <c r="M51">
        <v>2</v>
      </c>
      <c r="N51" t="s">
        <v>262</v>
      </c>
      <c r="O51">
        <v>15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1</v>
      </c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>
        <f>Nomina!B43</f>
        <v>0</v>
      </c>
      <c r="BG51" s="97">
        <v>0</v>
      </c>
      <c r="BH51" s="97">
        <f>Nomina!E42</f>
        <v>0</v>
      </c>
      <c r="BI51" s="97">
        <v>0</v>
      </c>
      <c r="BJ51" s="97">
        <v>0</v>
      </c>
      <c r="BK51" s="97">
        <v>0</v>
      </c>
      <c r="BL51" s="97">
        <v>0</v>
      </c>
      <c r="BM51" s="97">
        <v>0</v>
      </c>
      <c r="BN51" s="97">
        <v>0</v>
      </c>
      <c r="BO51" s="97">
        <v>0</v>
      </c>
      <c r="BP51" s="97">
        <v>0</v>
      </c>
      <c r="BQ51" s="97">
        <v>0</v>
      </c>
      <c r="BR51" s="97">
        <v>0</v>
      </c>
      <c r="BS51" s="97">
        <v>0</v>
      </c>
      <c r="BT51" s="97">
        <v>0</v>
      </c>
      <c r="BU51" s="97">
        <v>0</v>
      </c>
      <c r="BV51" s="97">
        <v>0</v>
      </c>
      <c r="BW51" s="97">
        <v>0</v>
      </c>
      <c r="BX51" s="97">
        <v>0</v>
      </c>
      <c r="BY51" s="97">
        <v>0</v>
      </c>
      <c r="BZ51" s="97">
        <v>0</v>
      </c>
      <c r="CA51" s="97">
        <v>0</v>
      </c>
      <c r="CB51" s="97">
        <v>0</v>
      </c>
      <c r="CC51" s="97">
        <v>0</v>
      </c>
      <c r="CD51" s="97">
        <v>0</v>
      </c>
      <c r="CE51" s="97">
        <v>0</v>
      </c>
      <c r="CF51" s="97">
        <v>0</v>
      </c>
      <c r="CG51" s="97">
        <v>0</v>
      </c>
      <c r="CH51" s="97">
        <v>0</v>
      </c>
      <c r="CI51" s="97">
        <v>0</v>
      </c>
      <c r="CJ51" s="97">
        <v>0</v>
      </c>
      <c r="CK51" s="97">
        <v>0</v>
      </c>
      <c r="CL51" s="97">
        <v>0</v>
      </c>
      <c r="CM51" s="97">
        <v>0</v>
      </c>
      <c r="CN51" s="97">
        <v>0</v>
      </c>
      <c r="CO51" s="97">
        <v>0</v>
      </c>
      <c r="CP51" s="97">
        <v>0</v>
      </c>
      <c r="CQ51" s="97">
        <v>0</v>
      </c>
      <c r="CR51" s="97">
        <v>0</v>
      </c>
      <c r="CS51" s="97">
        <v>0</v>
      </c>
      <c r="CT51" s="97">
        <v>0</v>
      </c>
      <c r="CU51" s="97">
        <v>0</v>
      </c>
      <c r="CV51" s="97">
        <v>0</v>
      </c>
      <c r="CW51" s="97">
        <v>0</v>
      </c>
      <c r="CX51" s="97">
        <v>0</v>
      </c>
      <c r="CY51" s="97">
        <v>0</v>
      </c>
      <c r="CZ51" s="97">
        <v>0</v>
      </c>
      <c r="DA51" s="97">
        <v>0</v>
      </c>
      <c r="DB51" s="97">
        <v>0</v>
      </c>
      <c r="DC51" s="97">
        <v>0</v>
      </c>
      <c r="DD51" s="97">
        <v>0</v>
      </c>
      <c r="DE51" s="97">
        <v>0</v>
      </c>
      <c r="DF51" s="97">
        <v>0</v>
      </c>
      <c r="DG51" s="97">
        <v>0</v>
      </c>
      <c r="DH51" s="97">
        <v>0</v>
      </c>
      <c r="DI51" s="97">
        <v>0</v>
      </c>
      <c r="DJ51" s="97">
        <f t="shared" si="40"/>
        <v>0</v>
      </c>
      <c r="DK51" s="97">
        <f t="shared" si="41"/>
        <v>0</v>
      </c>
      <c r="DL51" s="97">
        <f>Nomina!C43</f>
        <v>0</v>
      </c>
      <c r="DM51" s="97">
        <v>0</v>
      </c>
      <c r="DN51" s="97">
        <v>0</v>
      </c>
      <c r="DO51" s="97">
        <v>0</v>
      </c>
      <c r="DP51" s="97">
        <v>0</v>
      </c>
      <c r="DQ51" s="97">
        <v>0</v>
      </c>
      <c r="DR51" s="97">
        <v>0</v>
      </c>
      <c r="DS51" s="97"/>
      <c r="DT51" s="97">
        <f t="shared" si="42"/>
        <v>0</v>
      </c>
      <c r="DU51" s="97">
        <v>0</v>
      </c>
      <c r="DV51" s="97">
        <v>0</v>
      </c>
      <c r="DW51" s="97">
        <v>0</v>
      </c>
      <c r="DX51" s="97">
        <v>0</v>
      </c>
      <c r="DY51" s="97">
        <v>0</v>
      </c>
      <c r="DZ51" s="97">
        <v>0</v>
      </c>
      <c r="EA51" s="97">
        <f>Nomina!C43</f>
        <v>0</v>
      </c>
      <c r="EB51" s="97">
        <v>0</v>
      </c>
      <c r="EC51" s="97">
        <v>0</v>
      </c>
      <c r="ED51" s="97">
        <f>+'Calc. ISR'!O44</f>
        <v>0</v>
      </c>
      <c r="EE51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2" spans="1:135" x14ac:dyDescent="0.25">
      <c r="A52" s="94">
        <f>+Trabajadores!A42</f>
        <v>0</v>
      </c>
      <c r="B52" s="94">
        <f>+Trabajadores!B42</f>
        <v>0</v>
      </c>
      <c r="C52">
        <f>+Trabajadores!G42</f>
        <v>0</v>
      </c>
      <c r="D52">
        <f>+Trabajadores!H42</f>
        <v>0</v>
      </c>
      <c r="E52">
        <f>+Trabajadores!D42</f>
        <v>0</v>
      </c>
      <c r="F52">
        <f>+Trabajadores!E42</f>
        <v>0</v>
      </c>
      <c r="G52">
        <f>+Trabajadores!F42</f>
        <v>0</v>
      </c>
      <c r="H52" s="95">
        <v>3</v>
      </c>
      <c r="I52">
        <v>2</v>
      </c>
      <c r="J52">
        <v>1</v>
      </c>
      <c r="K52">
        <v>2</v>
      </c>
      <c r="L52" s="96">
        <v>1</v>
      </c>
      <c r="M52">
        <v>2</v>
      </c>
      <c r="N52" t="s">
        <v>262</v>
      </c>
      <c r="O52">
        <v>15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</v>
      </c>
      <c r="AF52">
        <v>1</v>
      </c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>
        <f>Nomina!B44</f>
        <v>0</v>
      </c>
      <c r="BG52" s="97">
        <v>0</v>
      </c>
      <c r="BH52" s="97">
        <f>Nomina!E43</f>
        <v>0</v>
      </c>
      <c r="BI52" s="97">
        <v>0</v>
      </c>
      <c r="BJ52" s="97">
        <v>0</v>
      </c>
      <c r="BK52" s="97">
        <v>0</v>
      </c>
      <c r="BL52" s="97">
        <v>0</v>
      </c>
      <c r="BM52" s="97">
        <v>0</v>
      </c>
      <c r="BN52" s="97">
        <v>0</v>
      </c>
      <c r="BO52" s="97">
        <v>0</v>
      </c>
      <c r="BP52" s="97">
        <v>0</v>
      </c>
      <c r="BQ52" s="97">
        <v>0</v>
      </c>
      <c r="BR52" s="97">
        <v>0</v>
      </c>
      <c r="BS52" s="97">
        <v>0</v>
      </c>
      <c r="BT52" s="97">
        <v>0</v>
      </c>
      <c r="BU52" s="97">
        <v>0</v>
      </c>
      <c r="BV52" s="97">
        <v>0</v>
      </c>
      <c r="BW52" s="97">
        <v>0</v>
      </c>
      <c r="BX52" s="97">
        <v>0</v>
      </c>
      <c r="BY52" s="97">
        <v>0</v>
      </c>
      <c r="BZ52" s="97">
        <v>0</v>
      </c>
      <c r="CA52" s="97">
        <v>0</v>
      </c>
      <c r="CB52" s="97">
        <v>0</v>
      </c>
      <c r="CC52" s="97">
        <v>0</v>
      </c>
      <c r="CD52" s="97">
        <v>0</v>
      </c>
      <c r="CE52" s="97">
        <v>0</v>
      </c>
      <c r="CF52" s="97">
        <v>0</v>
      </c>
      <c r="CG52" s="97">
        <v>0</v>
      </c>
      <c r="CH52" s="97">
        <v>0</v>
      </c>
      <c r="CI52" s="97">
        <v>0</v>
      </c>
      <c r="CJ52" s="97">
        <v>0</v>
      </c>
      <c r="CK52" s="97">
        <v>0</v>
      </c>
      <c r="CL52" s="97">
        <v>0</v>
      </c>
      <c r="CM52" s="97">
        <v>0</v>
      </c>
      <c r="CN52" s="97">
        <v>0</v>
      </c>
      <c r="CO52" s="97">
        <v>0</v>
      </c>
      <c r="CP52" s="97">
        <v>0</v>
      </c>
      <c r="CQ52" s="97">
        <v>0</v>
      </c>
      <c r="CR52" s="97">
        <v>0</v>
      </c>
      <c r="CS52" s="97">
        <v>0</v>
      </c>
      <c r="CT52" s="97">
        <v>0</v>
      </c>
      <c r="CU52" s="97">
        <v>0</v>
      </c>
      <c r="CV52" s="97">
        <v>0</v>
      </c>
      <c r="CW52" s="97">
        <v>0</v>
      </c>
      <c r="CX52" s="97">
        <v>0</v>
      </c>
      <c r="CY52" s="97">
        <v>0</v>
      </c>
      <c r="CZ52" s="97">
        <v>0</v>
      </c>
      <c r="DA52" s="97">
        <v>0</v>
      </c>
      <c r="DB52" s="97">
        <v>0</v>
      </c>
      <c r="DC52" s="97">
        <v>0</v>
      </c>
      <c r="DD52" s="97">
        <v>0</v>
      </c>
      <c r="DE52" s="97">
        <v>0</v>
      </c>
      <c r="DF52" s="97">
        <v>0</v>
      </c>
      <c r="DG52" s="97">
        <v>0</v>
      </c>
      <c r="DH52" s="97">
        <v>0</v>
      </c>
      <c r="DI52" s="97">
        <v>0</v>
      </c>
      <c r="DJ52" s="97">
        <f t="shared" si="40"/>
        <v>0</v>
      </c>
      <c r="DK52" s="97">
        <f t="shared" si="41"/>
        <v>0</v>
      </c>
      <c r="DL52" s="97">
        <f>Nomina!C44</f>
        <v>0</v>
      </c>
      <c r="DM52" s="97">
        <v>0</v>
      </c>
      <c r="DN52" s="97">
        <v>0</v>
      </c>
      <c r="DO52" s="97">
        <v>0</v>
      </c>
      <c r="DP52" s="97">
        <v>0</v>
      </c>
      <c r="DQ52" s="97">
        <v>0</v>
      </c>
      <c r="DR52" s="97">
        <v>0</v>
      </c>
      <c r="DS52" s="97"/>
      <c r="DT52" s="97">
        <f t="shared" si="42"/>
        <v>0</v>
      </c>
      <c r="DU52" s="97">
        <v>0</v>
      </c>
      <c r="DV52" s="97">
        <v>0</v>
      </c>
      <c r="DW52" s="97">
        <v>0</v>
      </c>
      <c r="DX52" s="97">
        <v>0</v>
      </c>
      <c r="DY52" s="97">
        <v>0</v>
      </c>
      <c r="DZ52" s="97">
        <v>0</v>
      </c>
      <c r="EA52" s="97">
        <f>Nomina!C44</f>
        <v>0</v>
      </c>
      <c r="EB52" s="97">
        <v>0</v>
      </c>
      <c r="EC52" s="97">
        <v>0</v>
      </c>
      <c r="ED52" s="97">
        <f>+'Calc. ISR'!O45</f>
        <v>0</v>
      </c>
      <c r="EE52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3" spans="1:135" x14ac:dyDescent="0.25">
      <c r="A53" s="94">
        <f>+Trabajadores!A43</f>
        <v>0</v>
      </c>
      <c r="B53" s="94">
        <f>+Trabajadores!B43</f>
        <v>0</v>
      </c>
      <c r="C53">
        <f>+Trabajadores!G43</f>
        <v>0</v>
      </c>
      <c r="D53">
        <f>+Trabajadores!H43</f>
        <v>0</v>
      </c>
      <c r="E53">
        <f>+Trabajadores!D43</f>
        <v>0</v>
      </c>
      <c r="F53">
        <f>+Trabajadores!E43</f>
        <v>0</v>
      </c>
      <c r="G53">
        <f>+Trabajadores!F43</f>
        <v>0</v>
      </c>
      <c r="H53" s="95">
        <v>3</v>
      </c>
      <c r="I53">
        <v>2</v>
      </c>
      <c r="J53">
        <v>1</v>
      </c>
      <c r="K53">
        <v>2</v>
      </c>
      <c r="L53" s="96">
        <v>1</v>
      </c>
      <c r="M53">
        <v>2</v>
      </c>
      <c r="N53" t="s">
        <v>262</v>
      </c>
      <c r="O53">
        <v>15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</v>
      </c>
      <c r="AF53">
        <v>1</v>
      </c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>
        <f>Nomina!B45</f>
        <v>0</v>
      </c>
      <c r="BG53" s="97">
        <v>0</v>
      </c>
      <c r="BH53" s="97">
        <f>Nomina!E44</f>
        <v>0</v>
      </c>
      <c r="BI53" s="97">
        <v>0</v>
      </c>
      <c r="BJ53" s="97">
        <v>0</v>
      </c>
      <c r="BK53" s="97">
        <v>0</v>
      </c>
      <c r="BL53" s="97">
        <v>0</v>
      </c>
      <c r="BM53" s="97">
        <v>0</v>
      </c>
      <c r="BN53" s="97">
        <v>0</v>
      </c>
      <c r="BO53" s="97">
        <v>0</v>
      </c>
      <c r="BP53" s="97">
        <v>0</v>
      </c>
      <c r="BQ53" s="97">
        <v>0</v>
      </c>
      <c r="BR53" s="97">
        <v>0</v>
      </c>
      <c r="BS53" s="97">
        <v>0</v>
      </c>
      <c r="BT53" s="97">
        <v>0</v>
      </c>
      <c r="BU53" s="97">
        <v>0</v>
      </c>
      <c r="BV53" s="97">
        <v>0</v>
      </c>
      <c r="BW53" s="97">
        <v>0</v>
      </c>
      <c r="BX53" s="97">
        <v>0</v>
      </c>
      <c r="BY53" s="97">
        <v>0</v>
      </c>
      <c r="BZ53" s="97">
        <v>0</v>
      </c>
      <c r="CA53" s="97">
        <v>0</v>
      </c>
      <c r="CB53" s="97">
        <v>0</v>
      </c>
      <c r="CC53" s="97">
        <v>0</v>
      </c>
      <c r="CD53" s="97">
        <v>0</v>
      </c>
      <c r="CE53" s="97">
        <v>0</v>
      </c>
      <c r="CF53" s="97">
        <v>0</v>
      </c>
      <c r="CG53" s="97">
        <v>0</v>
      </c>
      <c r="CH53" s="97">
        <v>0</v>
      </c>
      <c r="CI53" s="97">
        <v>0</v>
      </c>
      <c r="CJ53" s="97">
        <v>0</v>
      </c>
      <c r="CK53" s="97">
        <v>0</v>
      </c>
      <c r="CL53" s="97">
        <v>0</v>
      </c>
      <c r="CM53" s="97">
        <v>0</v>
      </c>
      <c r="CN53" s="97">
        <v>0</v>
      </c>
      <c r="CO53" s="97">
        <v>0</v>
      </c>
      <c r="CP53" s="97">
        <v>0</v>
      </c>
      <c r="CQ53" s="97">
        <v>0</v>
      </c>
      <c r="CR53" s="97">
        <v>0</v>
      </c>
      <c r="CS53" s="97">
        <v>0</v>
      </c>
      <c r="CT53" s="97">
        <v>0</v>
      </c>
      <c r="CU53" s="97">
        <v>0</v>
      </c>
      <c r="CV53" s="97">
        <v>0</v>
      </c>
      <c r="CW53" s="97">
        <v>0</v>
      </c>
      <c r="CX53" s="97">
        <v>0</v>
      </c>
      <c r="CY53" s="97">
        <v>0</v>
      </c>
      <c r="CZ53" s="97">
        <v>0</v>
      </c>
      <c r="DA53" s="97">
        <v>0</v>
      </c>
      <c r="DB53" s="97">
        <v>0</v>
      </c>
      <c r="DC53" s="97">
        <v>0</v>
      </c>
      <c r="DD53" s="97">
        <v>0</v>
      </c>
      <c r="DE53" s="97">
        <v>0</v>
      </c>
      <c r="DF53" s="97">
        <v>0</v>
      </c>
      <c r="DG53" s="97">
        <v>0</v>
      </c>
      <c r="DH53" s="97">
        <v>0</v>
      </c>
      <c r="DI53" s="97">
        <v>0</v>
      </c>
      <c r="DJ53" s="97">
        <f t="shared" si="40"/>
        <v>0</v>
      </c>
      <c r="DK53" s="97">
        <f t="shared" si="41"/>
        <v>0</v>
      </c>
      <c r="DL53" s="97">
        <f>Nomina!C45</f>
        <v>0</v>
      </c>
      <c r="DM53" s="97">
        <v>0</v>
      </c>
      <c r="DN53" s="97">
        <v>0</v>
      </c>
      <c r="DO53" s="97">
        <v>0</v>
      </c>
      <c r="DP53" s="97">
        <v>0</v>
      </c>
      <c r="DQ53" s="97">
        <v>0</v>
      </c>
      <c r="DR53" s="97">
        <v>0</v>
      </c>
      <c r="DS53" s="97"/>
      <c r="DT53" s="97">
        <f t="shared" si="42"/>
        <v>0</v>
      </c>
      <c r="DU53" s="97">
        <v>0</v>
      </c>
      <c r="DV53" s="97">
        <v>0</v>
      </c>
      <c r="DW53" s="97">
        <v>0</v>
      </c>
      <c r="DX53" s="97">
        <v>0</v>
      </c>
      <c r="DY53" s="97">
        <v>0</v>
      </c>
      <c r="DZ53" s="97">
        <v>0</v>
      </c>
      <c r="EA53" s="97">
        <f>Nomina!C45</f>
        <v>0</v>
      </c>
      <c r="EB53" s="97">
        <v>0</v>
      </c>
      <c r="EC53" s="97">
        <v>0</v>
      </c>
      <c r="ED53" s="97">
        <f>+'Calc. ISR'!O46</f>
        <v>0</v>
      </c>
      <c r="EE53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4" spans="1:135" x14ac:dyDescent="0.25">
      <c r="A54" s="94">
        <f>+Trabajadores!A44</f>
        <v>0</v>
      </c>
      <c r="B54" s="94">
        <f>+Trabajadores!B44</f>
        <v>0</v>
      </c>
      <c r="C54">
        <f>+Trabajadores!G44</f>
        <v>0</v>
      </c>
      <c r="D54">
        <f>+Trabajadores!H44</f>
        <v>0</v>
      </c>
      <c r="E54">
        <f>+Trabajadores!D44</f>
        <v>0</v>
      </c>
      <c r="F54">
        <f>+Trabajadores!E44</f>
        <v>0</v>
      </c>
      <c r="G54">
        <f>+Trabajadores!F44</f>
        <v>0</v>
      </c>
      <c r="H54" s="95">
        <v>3</v>
      </c>
      <c r="I54">
        <v>2</v>
      </c>
      <c r="J54">
        <v>1</v>
      </c>
      <c r="K54">
        <v>2</v>
      </c>
      <c r="L54" s="96">
        <v>1</v>
      </c>
      <c r="M54">
        <v>2</v>
      </c>
      <c r="N54" t="s">
        <v>262</v>
      </c>
      <c r="O54">
        <v>15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</v>
      </c>
      <c r="AF54">
        <v>1</v>
      </c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>
        <f>Nomina!B46</f>
        <v>0</v>
      </c>
      <c r="BG54" s="97">
        <v>0</v>
      </c>
      <c r="BH54" s="97">
        <f>Nomina!E45</f>
        <v>0</v>
      </c>
      <c r="BI54" s="97">
        <v>0</v>
      </c>
      <c r="BJ54" s="97">
        <v>0</v>
      </c>
      <c r="BK54" s="97">
        <v>0</v>
      </c>
      <c r="BL54" s="97">
        <v>0</v>
      </c>
      <c r="BM54" s="97">
        <v>0</v>
      </c>
      <c r="BN54" s="97">
        <v>0</v>
      </c>
      <c r="BO54" s="97">
        <v>0</v>
      </c>
      <c r="BP54" s="97">
        <v>0</v>
      </c>
      <c r="BQ54" s="97">
        <v>0</v>
      </c>
      <c r="BR54" s="97">
        <v>0</v>
      </c>
      <c r="BS54" s="97">
        <v>0</v>
      </c>
      <c r="BT54" s="97">
        <v>0</v>
      </c>
      <c r="BU54" s="97">
        <v>0</v>
      </c>
      <c r="BV54" s="97">
        <v>0</v>
      </c>
      <c r="BW54" s="97">
        <v>0</v>
      </c>
      <c r="BX54" s="97">
        <v>0</v>
      </c>
      <c r="BY54" s="97">
        <v>0</v>
      </c>
      <c r="BZ54" s="97">
        <v>0</v>
      </c>
      <c r="CA54" s="97">
        <v>0</v>
      </c>
      <c r="CB54" s="97">
        <v>0</v>
      </c>
      <c r="CC54" s="97">
        <v>0</v>
      </c>
      <c r="CD54" s="97">
        <v>0</v>
      </c>
      <c r="CE54" s="97">
        <v>0</v>
      </c>
      <c r="CF54" s="97">
        <v>0</v>
      </c>
      <c r="CG54" s="97">
        <v>0</v>
      </c>
      <c r="CH54" s="97">
        <v>0</v>
      </c>
      <c r="CI54" s="97">
        <v>0</v>
      </c>
      <c r="CJ54" s="97">
        <v>0</v>
      </c>
      <c r="CK54" s="97">
        <v>0</v>
      </c>
      <c r="CL54" s="97">
        <v>0</v>
      </c>
      <c r="CM54" s="97">
        <v>0</v>
      </c>
      <c r="CN54" s="97">
        <v>0</v>
      </c>
      <c r="CO54" s="97">
        <v>0</v>
      </c>
      <c r="CP54" s="97">
        <v>0</v>
      </c>
      <c r="CQ54" s="97">
        <v>0</v>
      </c>
      <c r="CR54" s="97">
        <v>0</v>
      </c>
      <c r="CS54" s="97">
        <v>0</v>
      </c>
      <c r="CT54" s="97">
        <v>0</v>
      </c>
      <c r="CU54" s="97">
        <v>0</v>
      </c>
      <c r="CV54" s="97">
        <v>0</v>
      </c>
      <c r="CW54" s="97">
        <v>0</v>
      </c>
      <c r="CX54" s="97">
        <v>0</v>
      </c>
      <c r="CY54" s="97">
        <v>0</v>
      </c>
      <c r="CZ54" s="97">
        <v>0</v>
      </c>
      <c r="DA54" s="97">
        <v>0</v>
      </c>
      <c r="DB54" s="97">
        <v>0</v>
      </c>
      <c r="DC54" s="97">
        <v>0</v>
      </c>
      <c r="DD54" s="97">
        <v>0</v>
      </c>
      <c r="DE54" s="97">
        <v>0</v>
      </c>
      <c r="DF54" s="97">
        <v>0</v>
      </c>
      <c r="DG54" s="97">
        <v>0</v>
      </c>
      <c r="DH54" s="97">
        <v>0</v>
      </c>
      <c r="DI54" s="97">
        <v>0</v>
      </c>
      <c r="DJ54" s="97">
        <f t="shared" si="40"/>
        <v>0</v>
      </c>
      <c r="DK54" s="97">
        <f t="shared" si="41"/>
        <v>0</v>
      </c>
      <c r="DL54" s="97">
        <f>Nomina!C46</f>
        <v>0</v>
      </c>
      <c r="DM54" s="97">
        <v>0</v>
      </c>
      <c r="DN54" s="97">
        <v>0</v>
      </c>
      <c r="DO54" s="97">
        <v>0</v>
      </c>
      <c r="DP54" s="97">
        <v>0</v>
      </c>
      <c r="DQ54" s="97">
        <v>0</v>
      </c>
      <c r="DR54" s="97">
        <v>0</v>
      </c>
      <c r="DS54" s="97"/>
      <c r="DT54" s="97">
        <f t="shared" si="42"/>
        <v>0</v>
      </c>
      <c r="DU54" s="97">
        <v>0</v>
      </c>
      <c r="DV54" s="97">
        <v>0</v>
      </c>
      <c r="DW54" s="97">
        <v>0</v>
      </c>
      <c r="DX54" s="97">
        <v>0</v>
      </c>
      <c r="DY54" s="97">
        <v>0</v>
      </c>
      <c r="DZ54" s="97">
        <v>0</v>
      </c>
      <c r="EA54" s="97">
        <f>Nomina!C46</f>
        <v>0</v>
      </c>
      <c r="EB54" s="97">
        <v>0</v>
      </c>
      <c r="EC54" s="97">
        <v>0</v>
      </c>
      <c r="ED54" s="97">
        <f>+'Calc. ISR'!O47</f>
        <v>0</v>
      </c>
      <c r="EE54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5" spans="1:135" x14ac:dyDescent="0.25">
      <c r="A55" s="94">
        <f>+Trabajadores!A45</f>
        <v>0</v>
      </c>
      <c r="B55" s="94">
        <f>+Trabajadores!B45</f>
        <v>0</v>
      </c>
      <c r="C55">
        <f>+Trabajadores!G45</f>
        <v>0</v>
      </c>
      <c r="D55">
        <f>+Trabajadores!H45</f>
        <v>0</v>
      </c>
      <c r="E55">
        <f>+Trabajadores!D45</f>
        <v>0</v>
      </c>
      <c r="F55">
        <f>+Trabajadores!E45</f>
        <v>0</v>
      </c>
      <c r="G55">
        <f>+Trabajadores!F45</f>
        <v>0</v>
      </c>
      <c r="H55" s="95">
        <v>3</v>
      </c>
      <c r="I55">
        <v>2</v>
      </c>
      <c r="J55">
        <v>1</v>
      </c>
      <c r="K55">
        <v>2</v>
      </c>
      <c r="L55" s="96">
        <v>1</v>
      </c>
      <c r="M55">
        <v>2</v>
      </c>
      <c r="N55" t="s">
        <v>262</v>
      </c>
      <c r="O55">
        <v>15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1</v>
      </c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>
        <f>Nomina!B47</f>
        <v>0</v>
      </c>
      <c r="BG55" s="97">
        <v>0</v>
      </c>
      <c r="BH55" s="97">
        <f>Nomina!E46</f>
        <v>0</v>
      </c>
      <c r="BI55" s="97">
        <v>0</v>
      </c>
      <c r="BJ55" s="97">
        <v>0</v>
      </c>
      <c r="BK55" s="97">
        <v>0</v>
      </c>
      <c r="BL55" s="97">
        <v>0</v>
      </c>
      <c r="BM55" s="97">
        <v>0</v>
      </c>
      <c r="BN55" s="97">
        <v>0</v>
      </c>
      <c r="BO55" s="97">
        <v>0</v>
      </c>
      <c r="BP55" s="97">
        <v>0</v>
      </c>
      <c r="BQ55" s="97">
        <v>0</v>
      </c>
      <c r="BR55" s="97">
        <v>0</v>
      </c>
      <c r="BS55" s="97">
        <v>0</v>
      </c>
      <c r="BT55" s="97">
        <v>0</v>
      </c>
      <c r="BU55" s="97">
        <v>0</v>
      </c>
      <c r="BV55" s="97">
        <v>0</v>
      </c>
      <c r="BW55" s="97">
        <v>0</v>
      </c>
      <c r="BX55" s="97">
        <v>0</v>
      </c>
      <c r="BY55" s="97">
        <v>0</v>
      </c>
      <c r="BZ55" s="97">
        <v>0</v>
      </c>
      <c r="CA55" s="97">
        <v>0</v>
      </c>
      <c r="CB55" s="97">
        <v>0</v>
      </c>
      <c r="CC55" s="97">
        <v>0</v>
      </c>
      <c r="CD55" s="97">
        <v>0</v>
      </c>
      <c r="CE55" s="97">
        <v>0</v>
      </c>
      <c r="CF55" s="97">
        <v>0</v>
      </c>
      <c r="CG55" s="97">
        <v>0</v>
      </c>
      <c r="CH55" s="97">
        <v>0</v>
      </c>
      <c r="CI55" s="97">
        <v>0</v>
      </c>
      <c r="CJ55" s="97">
        <v>0</v>
      </c>
      <c r="CK55" s="97">
        <v>0</v>
      </c>
      <c r="CL55" s="97">
        <v>0</v>
      </c>
      <c r="CM55" s="97">
        <v>0</v>
      </c>
      <c r="CN55" s="97">
        <v>0</v>
      </c>
      <c r="CO55" s="97">
        <v>0</v>
      </c>
      <c r="CP55" s="97">
        <v>0</v>
      </c>
      <c r="CQ55" s="97">
        <v>0</v>
      </c>
      <c r="CR55" s="97">
        <v>0</v>
      </c>
      <c r="CS55" s="97">
        <v>0</v>
      </c>
      <c r="CT55" s="97">
        <v>0</v>
      </c>
      <c r="CU55" s="97">
        <v>0</v>
      </c>
      <c r="CV55" s="97">
        <v>0</v>
      </c>
      <c r="CW55" s="97">
        <v>0</v>
      </c>
      <c r="CX55" s="97">
        <v>0</v>
      </c>
      <c r="CY55" s="97">
        <v>0</v>
      </c>
      <c r="CZ55" s="97">
        <v>0</v>
      </c>
      <c r="DA55" s="97">
        <v>0</v>
      </c>
      <c r="DB55" s="97">
        <v>0</v>
      </c>
      <c r="DC55" s="97">
        <v>0</v>
      </c>
      <c r="DD55" s="97">
        <v>0</v>
      </c>
      <c r="DE55" s="97">
        <v>0</v>
      </c>
      <c r="DF55" s="97">
        <v>0</v>
      </c>
      <c r="DG55" s="97">
        <v>0</v>
      </c>
      <c r="DH55" s="97">
        <v>0</v>
      </c>
      <c r="DI55" s="97">
        <v>0</v>
      </c>
      <c r="DJ55" s="97">
        <f t="shared" si="40"/>
        <v>0</v>
      </c>
      <c r="DK55" s="97">
        <f t="shared" si="41"/>
        <v>0</v>
      </c>
      <c r="DL55" s="97">
        <f>Nomina!C47</f>
        <v>0</v>
      </c>
      <c r="DM55" s="97">
        <v>0</v>
      </c>
      <c r="DN55" s="97">
        <v>0</v>
      </c>
      <c r="DO55" s="97">
        <v>0</v>
      </c>
      <c r="DP55" s="97">
        <v>0</v>
      </c>
      <c r="DQ55" s="97">
        <v>0</v>
      </c>
      <c r="DR55" s="97">
        <v>0</v>
      </c>
      <c r="DS55" s="97"/>
      <c r="DT55" s="97">
        <f t="shared" si="42"/>
        <v>0</v>
      </c>
      <c r="DU55" s="97">
        <v>0</v>
      </c>
      <c r="DV55" s="97">
        <v>0</v>
      </c>
      <c r="DW55" s="97">
        <v>0</v>
      </c>
      <c r="DX55" s="97">
        <v>0</v>
      </c>
      <c r="DY55" s="97">
        <v>0</v>
      </c>
      <c r="DZ55" s="97">
        <v>0</v>
      </c>
      <c r="EA55" s="97">
        <f>Nomina!C47</f>
        <v>0</v>
      </c>
      <c r="EB55" s="97">
        <v>0</v>
      </c>
      <c r="EC55" s="97">
        <v>0</v>
      </c>
      <c r="ED55" s="97">
        <f>+'Calc. ISR'!O48</f>
        <v>0</v>
      </c>
      <c r="EE55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6" spans="1:135" x14ac:dyDescent="0.25">
      <c r="A56" s="94">
        <f>+Trabajadores!A46</f>
        <v>0</v>
      </c>
      <c r="B56" s="94">
        <f>+Trabajadores!B46</f>
        <v>0</v>
      </c>
      <c r="C56">
        <f>+Trabajadores!G46</f>
        <v>0</v>
      </c>
      <c r="D56">
        <f>+Trabajadores!H46</f>
        <v>0</v>
      </c>
      <c r="E56">
        <f>+Trabajadores!D46</f>
        <v>0</v>
      </c>
      <c r="F56">
        <f>+Trabajadores!E46</f>
        <v>0</v>
      </c>
      <c r="G56">
        <f>+Trabajadores!F46</f>
        <v>0</v>
      </c>
      <c r="H56" s="95">
        <v>3</v>
      </c>
      <c r="I56">
        <v>2</v>
      </c>
      <c r="J56">
        <v>1</v>
      </c>
      <c r="K56">
        <v>2</v>
      </c>
      <c r="L56" s="96">
        <v>1</v>
      </c>
      <c r="M56">
        <v>2</v>
      </c>
      <c r="N56" t="s">
        <v>262</v>
      </c>
      <c r="O56">
        <v>15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1</v>
      </c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>
        <f>Nomina!B48</f>
        <v>0</v>
      </c>
      <c r="BG56" s="97">
        <v>0</v>
      </c>
      <c r="BH56" s="97">
        <f>Nomina!E47</f>
        <v>0</v>
      </c>
      <c r="BI56" s="97">
        <v>0</v>
      </c>
      <c r="BJ56" s="97">
        <v>0</v>
      </c>
      <c r="BK56" s="97">
        <v>0</v>
      </c>
      <c r="BL56" s="97">
        <v>0</v>
      </c>
      <c r="BM56" s="97">
        <v>0</v>
      </c>
      <c r="BN56" s="97">
        <v>0</v>
      </c>
      <c r="BO56" s="97">
        <v>0</v>
      </c>
      <c r="BP56" s="97">
        <v>0</v>
      </c>
      <c r="BQ56" s="97">
        <v>0</v>
      </c>
      <c r="BR56" s="97">
        <v>0</v>
      </c>
      <c r="BS56" s="97">
        <v>0</v>
      </c>
      <c r="BT56" s="97">
        <v>0</v>
      </c>
      <c r="BU56" s="97">
        <v>0</v>
      </c>
      <c r="BV56" s="97">
        <v>0</v>
      </c>
      <c r="BW56" s="97">
        <v>0</v>
      </c>
      <c r="BX56" s="97">
        <v>0</v>
      </c>
      <c r="BY56" s="97">
        <v>0</v>
      </c>
      <c r="BZ56" s="97">
        <v>0</v>
      </c>
      <c r="CA56" s="97">
        <v>0</v>
      </c>
      <c r="CB56" s="97">
        <v>0</v>
      </c>
      <c r="CC56" s="97">
        <v>0</v>
      </c>
      <c r="CD56" s="97">
        <v>0</v>
      </c>
      <c r="CE56" s="97">
        <v>0</v>
      </c>
      <c r="CF56" s="97">
        <v>0</v>
      </c>
      <c r="CG56" s="97">
        <v>0</v>
      </c>
      <c r="CH56" s="97">
        <v>0</v>
      </c>
      <c r="CI56" s="97">
        <v>0</v>
      </c>
      <c r="CJ56" s="97">
        <v>0</v>
      </c>
      <c r="CK56" s="97">
        <v>0</v>
      </c>
      <c r="CL56" s="97">
        <v>0</v>
      </c>
      <c r="CM56" s="97">
        <v>0</v>
      </c>
      <c r="CN56" s="97">
        <v>0</v>
      </c>
      <c r="CO56" s="97">
        <v>0</v>
      </c>
      <c r="CP56" s="97">
        <v>0</v>
      </c>
      <c r="CQ56" s="97">
        <v>0</v>
      </c>
      <c r="CR56" s="97">
        <v>0</v>
      </c>
      <c r="CS56" s="97">
        <v>0</v>
      </c>
      <c r="CT56" s="97">
        <v>0</v>
      </c>
      <c r="CU56" s="97">
        <v>0</v>
      </c>
      <c r="CV56" s="97">
        <v>0</v>
      </c>
      <c r="CW56" s="97">
        <v>0</v>
      </c>
      <c r="CX56" s="97">
        <v>0</v>
      </c>
      <c r="CY56" s="97">
        <v>0</v>
      </c>
      <c r="CZ56" s="97">
        <v>0</v>
      </c>
      <c r="DA56" s="97">
        <v>0</v>
      </c>
      <c r="DB56" s="97">
        <v>0</v>
      </c>
      <c r="DC56" s="97">
        <v>0</v>
      </c>
      <c r="DD56" s="97">
        <v>0</v>
      </c>
      <c r="DE56" s="97">
        <v>0</v>
      </c>
      <c r="DF56" s="97">
        <v>0</v>
      </c>
      <c r="DG56" s="97">
        <v>0</v>
      </c>
      <c r="DH56" s="97">
        <v>0</v>
      </c>
      <c r="DI56" s="97">
        <v>0</v>
      </c>
      <c r="DJ56" s="97">
        <f t="shared" si="40"/>
        <v>0</v>
      </c>
      <c r="DK56" s="97">
        <f t="shared" si="41"/>
        <v>0</v>
      </c>
      <c r="DL56" s="97">
        <f>Nomina!C48</f>
        <v>0</v>
      </c>
      <c r="DM56" s="97">
        <v>0</v>
      </c>
      <c r="DN56" s="97">
        <v>0</v>
      </c>
      <c r="DO56" s="97">
        <v>0</v>
      </c>
      <c r="DP56" s="97">
        <v>0</v>
      </c>
      <c r="DQ56" s="97">
        <v>0</v>
      </c>
      <c r="DR56" s="97">
        <v>0</v>
      </c>
      <c r="DS56" s="97"/>
      <c r="DT56" s="97">
        <f t="shared" si="42"/>
        <v>0</v>
      </c>
      <c r="DU56" s="97">
        <v>0</v>
      </c>
      <c r="DV56" s="97">
        <v>0</v>
      </c>
      <c r="DW56" s="97">
        <v>0</v>
      </c>
      <c r="DX56" s="97">
        <v>0</v>
      </c>
      <c r="DY56" s="97">
        <v>0</v>
      </c>
      <c r="DZ56" s="97">
        <v>0</v>
      </c>
      <c r="EA56" s="97">
        <f>Nomina!C48</f>
        <v>0</v>
      </c>
      <c r="EB56" s="97">
        <v>0</v>
      </c>
      <c r="EC56" s="97">
        <v>0</v>
      </c>
      <c r="ED56" s="97">
        <f>+'Calc. ISR'!O49</f>
        <v>0</v>
      </c>
      <c r="EE56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7" spans="1:135" x14ac:dyDescent="0.25">
      <c r="A57" s="94">
        <f>+Trabajadores!A47</f>
        <v>0</v>
      </c>
      <c r="B57" s="94">
        <f>+Trabajadores!B47</f>
        <v>0</v>
      </c>
      <c r="C57">
        <f>+Trabajadores!G47</f>
        <v>0</v>
      </c>
      <c r="D57">
        <f>+Trabajadores!H47</f>
        <v>0</v>
      </c>
      <c r="E57">
        <f>+Trabajadores!D47</f>
        <v>0</v>
      </c>
      <c r="F57">
        <f>+Trabajadores!E47</f>
        <v>0</v>
      </c>
      <c r="G57">
        <f>+Trabajadores!F47</f>
        <v>0</v>
      </c>
      <c r="H57" s="95">
        <v>3</v>
      </c>
      <c r="I57">
        <v>2</v>
      </c>
      <c r="J57">
        <v>1</v>
      </c>
      <c r="K57">
        <v>2</v>
      </c>
      <c r="L57" s="96">
        <v>1</v>
      </c>
      <c r="M57">
        <v>2</v>
      </c>
      <c r="N57" t="s">
        <v>262</v>
      </c>
      <c r="O57">
        <v>15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</v>
      </c>
      <c r="AF57">
        <v>1</v>
      </c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>
        <f>Nomina!B49</f>
        <v>0</v>
      </c>
      <c r="BG57" s="97">
        <v>0</v>
      </c>
      <c r="BH57" s="97">
        <f>Nomina!E48</f>
        <v>0</v>
      </c>
      <c r="BI57" s="97">
        <v>0</v>
      </c>
      <c r="BJ57" s="97">
        <v>0</v>
      </c>
      <c r="BK57" s="97">
        <v>0</v>
      </c>
      <c r="BL57" s="97">
        <v>0</v>
      </c>
      <c r="BM57" s="97">
        <v>0</v>
      </c>
      <c r="BN57" s="97">
        <v>0</v>
      </c>
      <c r="BO57" s="97">
        <v>0</v>
      </c>
      <c r="BP57" s="97">
        <v>0</v>
      </c>
      <c r="BQ57" s="97">
        <v>0</v>
      </c>
      <c r="BR57" s="97">
        <v>0</v>
      </c>
      <c r="BS57" s="97">
        <v>0</v>
      </c>
      <c r="BT57" s="97">
        <v>0</v>
      </c>
      <c r="BU57" s="97">
        <v>0</v>
      </c>
      <c r="BV57" s="97">
        <v>0</v>
      </c>
      <c r="BW57" s="97">
        <v>0</v>
      </c>
      <c r="BX57" s="97">
        <v>0</v>
      </c>
      <c r="BY57" s="97">
        <v>0</v>
      </c>
      <c r="BZ57" s="97">
        <v>0</v>
      </c>
      <c r="CA57" s="97">
        <v>0</v>
      </c>
      <c r="CB57" s="97">
        <v>0</v>
      </c>
      <c r="CC57" s="97">
        <v>0</v>
      </c>
      <c r="CD57" s="97">
        <v>0</v>
      </c>
      <c r="CE57" s="97">
        <v>0</v>
      </c>
      <c r="CF57" s="97">
        <v>0</v>
      </c>
      <c r="CG57" s="97">
        <v>0</v>
      </c>
      <c r="CH57" s="97">
        <v>0</v>
      </c>
      <c r="CI57" s="97">
        <v>0</v>
      </c>
      <c r="CJ57" s="97">
        <v>0</v>
      </c>
      <c r="CK57" s="97">
        <v>0</v>
      </c>
      <c r="CL57" s="97">
        <v>0</v>
      </c>
      <c r="CM57" s="97">
        <v>0</v>
      </c>
      <c r="CN57" s="97">
        <v>0</v>
      </c>
      <c r="CO57" s="97">
        <v>0</v>
      </c>
      <c r="CP57" s="97">
        <v>0</v>
      </c>
      <c r="CQ57" s="97">
        <v>0</v>
      </c>
      <c r="CR57" s="97">
        <v>0</v>
      </c>
      <c r="CS57" s="97">
        <v>0</v>
      </c>
      <c r="CT57" s="97">
        <v>0</v>
      </c>
      <c r="CU57" s="97">
        <v>0</v>
      </c>
      <c r="CV57" s="97">
        <v>0</v>
      </c>
      <c r="CW57" s="97">
        <v>0</v>
      </c>
      <c r="CX57" s="97">
        <v>0</v>
      </c>
      <c r="CY57" s="97">
        <v>0</v>
      </c>
      <c r="CZ57" s="97">
        <v>0</v>
      </c>
      <c r="DA57" s="97">
        <v>0</v>
      </c>
      <c r="DB57" s="97">
        <v>0</v>
      </c>
      <c r="DC57" s="97">
        <v>0</v>
      </c>
      <c r="DD57" s="97">
        <v>0</v>
      </c>
      <c r="DE57" s="97">
        <v>0</v>
      </c>
      <c r="DF57" s="97">
        <v>0</v>
      </c>
      <c r="DG57" s="97">
        <v>0</v>
      </c>
      <c r="DH57" s="97">
        <v>0</v>
      </c>
      <c r="DI57" s="97">
        <v>0</v>
      </c>
      <c r="DJ57" s="97">
        <f t="shared" si="40"/>
        <v>0</v>
      </c>
      <c r="DK57" s="97">
        <f t="shared" si="41"/>
        <v>0</v>
      </c>
      <c r="DL57" s="97">
        <f>Nomina!C49</f>
        <v>0</v>
      </c>
      <c r="DM57" s="97">
        <v>0</v>
      </c>
      <c r="DN57" s="97">
        <v>0</v>
      </c>
      <c r="DO57" s="97">
        <v>0</v>
      </c>
      <c r="DP57" s="97">
        <v>0</v>
      </c>
      <c r="DQ57" s="97">
        <v>0</v>
      </c>
      <c r="DR57" s="97">
        <v>0</v>
      </c>
      <c r="DS57" s="97"/>
      <c r="DT57" s="97">
        <f t="shared" si="42"/>
        <v>0</v>
      </c>
      <c r="DU57" s="97">
        <v>0</v>
      </c>
      <c r="DV57" s="97">
        <v>0</v>
      </c>
      <c r="DW57" s="97">
        <v>0</v>
      </c>
      <c r="DX57" s="97">
        <v>0</v>
      </c>
      <c r="DY57" s="97">
        <v>0</v>
      </c>
      <c r="DZ57" s="97">
        <v>0</v>
      </c>
      <c r="EA57" s="97">
        <f>Nomina!C49</f>
        <v>0</v>
      </c>
      <c r="EB57" s="97">
        <v>0</v>
      </c>
      <c r="EC57" s="97">
        <v>0</v>
      </c>
      <c r="ED57" s="97">
        <f>+'Calc. ISR'!O50</f>
        <v>0</v>
      </c>
      <c r="EE57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8" spans="1:135" x14ac:dyDescent="0.25">
      <c r="A58" s="94">
        <f>+Trabajadores!A48</f>
        <v>0</v>
      </c>
      <c r="B58" s="94">
        <f>+Trabajadores!B48</f>
        <v>0</v>
      </c>
      <c r="C58">
        <f>+Trabajadores!G48</f>
        <v>0</v>
      </c>
      <c r="D58">
        <f>+Trabajadores!H48</f>
        <v>0</v>
      </c>
      <c r="E58">
        <f>+Trabajadores!D48</f>
        <v>0</v>
      </c>
      <c r="F58">
        <f>+Trabajadores!E48</f>
        <v>0</v>
      </c>
      <c r="G58">
        <f>+Trabajadores!F48</f>
        <v>0</v>
      </c>
      <c r="H58" s="95">
        <v>3</v>
      </c>
      <c r="I58">
        <v>2</v>
      </c>
      <c r="J58">
        <v>1</v>
      </c>
      <c r="K58">
        <v>2</v>
      </c>
      <c r="L58" s="96">
        <v>1</v>
      </c>
      <c r="M58">
        <v>2</v>
      </c>
      <c r="N58" t="s">
        <v>262</v>
      </c>
      <c r="O58">
        <v>15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1</v>
      </c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>
        <f>Nomina!B50</f>
        <v>0</v>
      </c>
      <c r="BG58" s="97">
        <v>0</v>
      </c>
      <c r="BH58" s="97">
        <f>Nomina!E49</f>
        <v>0</v>
      </c>
      <c r="BI58" s="97">
        <v>0</v>
      </c>
      <c r="BJ58" s="97">
        <v>0</v>
      </c>
      <c r="BK58" s="97">
        <v>0</v>
      </c>
      <c r="BL58" s="97">
        <v>0</v>
      </c>
      <c r="BM58" s="97">
        <v>0</v>
      </c>
      <c r="BN58" s="97">
        <v>0</v>
      </c>
      <c r="BO58" s="97">
        <v>0</v>
      </c>
      <c r="BP58" s="97">
        <v>0</v>
      </c>
      <c r="BQ58" s="97">
        <v>0</v>
      </c>
      <c r="BR58" s="97">
        <v>0</v>
      </c>
      <c r="BS58" s="97">
        <v>0</v>
      </c>
      <c r="BT58" s="97">
        <v>0</v>
      </c>
      <c r="BU58" s="97">
        <v>0</v>
      </c>
      <c r="BV58" s="97">
        <v>0</v>
      </c>
      <c r="BW58" s="97">
        <v>0</v>
      </c>
      <c r="BX58" s="97">
        <v>0</v>
      </c>
      <c r="BY58" s="97">
        <v>0</v>
      </c>
      <c r="BZ58" s="97">
        <v>0</v>
      </c>
      <c r="CA58" s="97">
        <v>0</v>
      </c>
      <c r="CB58" s="97">
        <v>0</v>
      </c>
      <c r="CC58" s="97">
        <v>0</v>
      </c>
      <c r="CD58" s="97">
        <v>0</v>
      </c>
      <c r="CE58" s="97">
        <v>0</v>
      </c>
      <c r="CF58" s="97">
        <v>0</v>
      </c>
      <c r="CG58" s="97">
        <v>0</v>
      </c>
      <c r="CH58" s="97">
        <v>0</v>
      </c>
      <c r="CI58" s="97">
        <v>0</v>
      </c>
      <c r="CJ58" s="97">
        <v>0</v>
      </c>
      <c r="CK58" s="97">
        <v>0</v>
      </c>
      <c r="CL58" s="97">
        <v>0</v>
      </c>
      <c r="CM58" s="97">
        <v>0</v>
      </c>
      <c r="CN58" s="97">
        <v>0</v>
      </c>
      <c r="CO58" s="97">
        <v>0</v>
      </c>
      <c r="CP58" s="97">
        <v>0</v>
      </c>
      <c r="CQ58" s="97">
        <v>0</v>
      </c>
      <c r="CR58" s="97">
        <v>0</v>
      </c>
      <c r="CS58" s="97">
        <v>0</v>
      </c>
      <c r="CT58" s="97">
        <v>0</v>
      </c>
      <c r="CU58" s="97">
        <v>0</v>
      </c>
      <c r="CV58" s="97">
        <v>0</v>
      </c>
      <c r="CW58" s="97">
        <v>0</v>
      </c>
      <c r="CX58" s="97">
        <v>0</v>
      </c>
      <c r="CY58" s="97">
        <v>0</v>
      </c>
      <c r="CZ58" s="97">
        <v>0</v>
      </c>
      <c r="DA58" s="97">
        <v>0</v>
      </c>
      <c r="DB58" s="97">
        <v>0</v>
      </c>
      <c r="DC58" s="97">
        <v>0</v>
      </c>
      <c r="DD58" s="97">
        <v>0</v>
      </c>
      <c r="DE58" s="97">
        <v>0</v>
      </c>
      <c r="DF58" s="97">
        <v>0</v>
      </c>
      <c r="DG58" s="97">
        <v>0</v>
      </c>
      <c r="DH58" s="97">
        <v>0</v>
      </c>
      <c r="DI58" s="97">
        <v>0</v>
      </c>
      <c r="DJ58" s="97">
        <f t="shared" si="40"/>
        <v>0</v>
      </c>
      <c r="DK58" s="97">
        <f t="shared" si="41"/>
        <v>0</v>
      </c>
      <c r="DL58" s="97">
        <f>Nomina!C50</f>
        <v>0</v>
      </c>
      <c r="DM58" s="97">
        <v>0</v>
      </c>
      <c r="DN58" s="97">
        <v>0</v>
      </c>
      <c r="DO58" s="97">
        <v>0</v>
      </c>
      <c r="DP58" s="97">
        <v>0</v>
      </c>
      <c r="DQ58" s="97">
        <v>0</v>
      </c>
      <c r="DR58" s="97">
        <v>0</v>
      </c>
      <c r="DS58" s="97"/>
      <c r="DT58" s="97">
        <f t="shared" si="42"/>
        <v>0</v>
      </c>
      <c r="DU58" s="97">
        <v>0</v>
      </c>
      <c r="DV58" s="97">
        <v>0</v>
      </c>
      <c r="DW58" s="97">
        <v>0</v>
      </c>
      <c r="DX58" s="97">
        <v>0</v>
      </c>
      <c r="DY58" s="97">
        <v>0</v>
      </c>
      <c r="DZ58" s="97">
        <v>0</v>
      </c>
      <c r="EA58" s="97">
        <f>Nomina!C50</f>
        <v>0</v>
      </c>
      <c r="EB58" s="97">
        <v>0</v>
      </c>
      <c r="EC58" s="97">
        <v>0</v>
      </c>
      <c r="ED58" s="97">
        <f>+'Calc. ISR'!O51</f>
        <v>0</v>
      </c>
      <c r="EE58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59" spans="1:135" x14ac:dyDescent="0.25">
      <c r="A59" s="94">
        <f>+Trabajadores!A49</f>
        <v>0</v>
      </c>
      <c r="B59" s="94">
        <f>+Trabajadores!B49</f>
        <v>0</v>
      </c>
      <c r="C59">
        <f>+Trabajadores!G49</f>
        <v>0</v>
      </c>
      <c r="D59">
        <f>+Trabajadores!H49</f>
        <v>0</v>
      </c>
      <c r="E59">
        <f>+Trabajadores!D49</f>
        <v>0</v>
      </c>
      <c r="F59">
        <f>+Trabajadores!E49</f>
        <v>0</v>
      </c>
      <c r="G59">
        <f>+Trabajadores!F49</f>
        <v>0</v>
      </c>
      <c r="H59" s="95">
        <v>3</v>
      </c>
      <c r="I59">
        <v>2</v>
      </c>
      <c r="J59">
        <v>1</v>
      </c>
      <c r="K59">
        <v>2</v>
      </c>
      <c r="L59" s="96">
        <v>1</v>
      </c>
      <c r="M59">
        <v>2</v>
      </c>
      <c r="N59" t="s">
        <v>262</v>
      </c>
      <c r="O59">
        <v>15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1</v>
      </c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>
        <f>Nomina!B51</f>
        <v>0</v>
      </c>
      <c r="BG59" s="97">
        <v>0</v>
      </c>
      <c r="BH59" s="97">
        <f>Nomina!E50</f>
        <v>0</v>
      </c>
      <c r="BI59" s="97">
        <v>0</v>
      </c>
      <c r="BJ59" s="97">
        <v>0</v>
      </c>
      <c r="BK59" s="97">
        <v>0</v>
      </c>
      <c r="BL59" s="97">
        <v>0</v>
      </c>
      <c r="BM59" s="97">
        <v>0</v>
      </c>
      <c r="BN59" s="97">
        <v>0</v>
      </c>
      <c r="BO59" s="97">
        <v>0</v>
      </c>
      <c r="BP59" s="97">
        <v>0</v>
      </c>
      <c r="BQ59" s="97">
        <v>0</v>
      </c>
      <c r="BR59" s="97">
        <v>0</v>
      </c>
      <c r="BS59" s="97">
        <v>0</v>
      </c>
      <c r="BT59" s="97">
        <v>0</v>
      </c>
      <c r="BU59" s="97">
        <v>0</v>
      </c>
      <c r="BV59" s="97">
        <v>0</v>
      </c>
      <c r="BW59" s="97">
        <v>0</v>
      </c>
      <c r="BX59" s="97">
        <v>0</v>
      </c>
      <c r="BY59" s="97">
        <v>0</v>
      </c>
      <c r="BZ59" s="97">
        <v>0</v>
      </c>
      <c r="CA59" s="97">
        <v>0</v>
      </c>
      <c r="CB59" s="97">
        <v>0</v>
      </c>
      <c r="CC59" s="97">
        <v>0</v>
      </c>
      <c r="CD59" s="97">
        <v>0</v>
      </c>
      <c r="CE59" s="97">
        <v>0</v>
      </c>
      <c r="CF59" s="97">
        <v>0</v>
      </c>
      <c r="CG59" s="97">
        <v>0</v>
      </c>
      <c r="CH59" s="97">
        <v>0</v>
      </c>
      <c r="CI59" s="97">
        <v>0</v>
      </c>
      <c r="CJ59" s="97">
        <v>0</v>
      </c>
      <c r="CK59" s="97">
        <v>0</v>
      </c>
      <c r="CL59" s="97">
        <v>0</v>
      </c>
      <c r="CM59" s="97">
        <v>0</v>
      </c>
      <c r="CN59" s="97">
        <v>0</v>
      </c>
      <c r="CO59" s="97">
        <v>0</v>
      </c>
      <c r="CP59" s="97">
        <v>0</v>
      </c>
      <c r="CQ59" s="97">
        <v>0</v>
      </c>
      <c r="CR59" s="97">
        <v>0</v>
      </c>
      <c r="CS59" s="97">
        <v>0</v>
      </c>
      <c r="CT59" s="97">
        <v>0</v>
      </c>
      <c r="CU59" s="97">
        <v>0</v>
      </c>
      <c r="CV59" s="97">
        <v>0</v>
      </c>
      <c r="CW59" s="97">
        <v>0</v>
      </c>
      <c r="CX59" s="97">
        <v>0</v>
      </c>
      <c r="CY59" s="97">
        <v>0</v>
      </c>
      <c r="CZ59" s="97">
        <v>0</v>
      </c>
      <c r="DA59" s="97">
        <v>0</v>
      </c>
      <c r="DB59" s="97">
        <v>0</v>
      </c>
      <c r="DC59" s="97">
        <v>0</v>
      </c>
      <c r="DD59" s="97">
        <v>0</v>
      </c>
      <c r="DE59" s="97">
        <v>0</v>
      </c>
      <c r="DF59" s="97">
        <v>0</v>
      </c>
      <c r="DG59" s="97">
        <v>0</v>
      </c>
      <c r="DH59" s="97">
        <v>0</v>
      </c>
      <c r="DI59" s="97">
        <v>0</v>
      </c>
      <c r="DJ59" s="97">
        <f t="shared" si="40"/>
        <v>0</v>
      </c>
      <c r="DK59" s="97">
        <f t="shared" si="41"/>
        <v>0</v>
      </c>
      <c r="DL59" s="97">
        <f>Nomina!C51</f>
        <v>0</v>
      </c>
      <c r="DM59" s="97">
        <v>0</v>
      </c>
      <c r="DN59" s="97">
        <v>0</v>
      </c>
      <c r="DO59" s="97">
        <v>0</v>
      </c>
      <c r="DP59" s="97">
        <v>0</v>
      </c>
      <c r="DQ59" s="97">
        <v>0</v>
      </c>
      <c r="DR59" s="97">
        <v>0</v>
      </c>
      <c r="DS59" s="97"/>
      <c r="DT59" s="97">
        <f t="shared" si="42"/>
        <v>0</v>
      </c>
      <c r="DU59" s="97">
        <v>0</v>
      </c>
      <c r="DV59" s="97">
        <v>0</v>
      </c>
      <c r="DW59" s="97">
        <v>0</v>
      </c>
      <c r="DX59" s="97">
        <v>0</v>
      </c>
      <c r="DY59" s="97">
        <v>0</v>
      </c>
      <c r="DZ59" s="97">
        <v>0</v>
      </c>
      <c r="EA59" s="97">
        <f>Nomina!C51</f>
        <v>0</v>
      </c>
      <c r="EB59" s="97">
        <v>0</v>
      </c>
      <c r="EC59" s="97">
        <v>0</v>
      </c>
      <c r="ED59" s="97">
        <f>+'Calc. ISR'!O52</f>
        <v>0</v>
      </c>
      <c r="EE59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0" spans="1:135" x14ac:dyDescent="0.25">
      <c r="A60" s="94">
        <f>+Trabajadores!A50</f>
        <v>0</v>
      </c>
      <c r="B60" s="94">
        <f>+Trabajadores!B50</f>
        <v>0</v>
      </c>
      <c r="C60">
        <f>+Trabajadores!G50</f>
        <v>0</v>
      </c>
      <c r="D60">
        <f>+Trabajadores!H50</f>
        <v>0</v>
      </c>
      <c r="E60">
        <f>+Trabajadores!D50</f>
        <v>0</v>
      </c>
      <c r="F60">
        <f>+Trabajadores!E50</f>
        <v>0</v>
      </c>
      <c r="G60">
        <f>+Trabajadores!F50</f>
        <v>0</v>
      </c>
      <c r="H60" s="95">
        <v>3</v>
      </c>
      <c r="I60">
        <v>2</v>
      </c>
      <c r="J60">
        <v>1</v>
      </c>
      <c r="K60">
        <v>2</v>
      </c>
      <c r="L60" s="96">
        <v>1</v>
      </c>
      <c r="M60">
        <v>2</v>
      </c>
      <c r="N60" t="s">
        <v>262</v>
      </c>
      <c r="O60">
        <v>15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</v>
      </c>
      <c r="AF60">
        <v>1</v>
      </c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>
        <f>Nomina!B52</f>
        <v>0</v>
      </c>
      <c r="BG60" s="97">
        <v>0</v>
      </c>
      <c r="BH60" s="97">
        <f>Nomina!E51</f>
        <v>0</v>
      </c>
      <c r="BI60" s="97">
        <v>0</v>
      </c>
      <c r="BJ60" s="97">
        <v>0</v>
      </c>
      <c r="BK60" s="97">
        <v>0</v>
      </c>
      <c r="BL60" s="97">
        <v>0</v>
      </c>
      <c r="BM60" s="97">
        <v>0</v>
      </c>
      <c r="BN60" s="97">
        <v>0</v>
      </c>
      <c r="BO60" s="97">
        <v>0</v>
      </c>
      <c r="BP60" s="97">
        <v>0</v>
      </c>
      <c r="BQ60" s="97">
        <v>0</v>
      </c>
      <c r="BR60" s="97">
        <v>0</v>
      </c>
      <c r="BS60" s="97">
        <v>0</v>
      </c>
      <c r="BT60" s="97">
        <v>0</v>
      </c>
      <c r="BU60" s="97">
        <v>0</v>
      </c>
      <c r="BV60" s="97">
        <v>0</v>
      </c>
      <c r="BW60" s="97">
        <v>0</v>
      </c>
      <c r="BX60" s="97">
        <v>0</v>
      </c>
      <c r="BY60" s="97">
        <v>0</v>
      </c>
      <c r="BZ60" s="97">
        <v>0</v>
      </c>
      <c r="CA60" s="97">
        <v>0</v>
      </c>
      <c r="CB60" s="97">
        <v>0</v>
      </c>
      <c r="CC60" s="97">
        <v>0</v>
      </c>
      <c r="CD60" s="97">
        <v>0</v>
      </c>
      <c r="CE60" s="97">
        <v>0</v>
      </c>
      <c r="CF60" s="97">
        <v>0</v>
      </c>
      <c r="CG60" s="97">
        <v>0</v>
      </c>
      <c r="CH60" s="97">
        <v>0</v>
      </c>
      <c r="CI60" s="97">
        <v>0</v>
      </c>
      <c r="CJ60" s="97">
        <v>0</v>
      </c>
      <c r="CK60" s="97">
        <v>0</v>
      </c>
      <c r="CL60" s="97">
        <v>0</v>
      </c>
      <c r="CM60" s="97">
        <v>0</v>
      </c>
      <c r="CN60" s="97">
        <v>0</v>
      </c>
      <c r="CO60" s="97">
        <v>0</v>
      </c>
      <c r="CP60" s="97">
        <v>0</v>
      </c>
      <c r="CQ60" s="97">
        <v>0</v>
      </c>
      <c r="CR60" s="97">
        <v>0</v>
      </c>
      <c r="CS60" s="97">
        <v>0</v>
      </c>
      <c r="CT60" s="97">
        <v>0</v>
      </c>
      <c r="CU60" s="97">
        <v>0</v>
      </c>
      <c r="CV60" s="97">
        <v>0</v>
      </c>
      <c r="CW60" s="97">
        <v>0</v>
      </c>
      <c r="CX60" s="97">
        <v>0</v>
      </c>
      <c r="CY60" s="97">
        <v>0</v>
      </c>
      <c r="CZ60" s="97">
        <v>0</v>
      </c>
      <c r="DA60" s="97">
        <v>0</v>
      </c>
      <c r="DB60" s="97">
        <v>0</v>
      </c>
      <c r="DC60" s="97">
        <v>0</v>
      </c>
      <c r="DD60" s="97">
        <v>0</v>
      </c>
      <c r="DE60" s="97">
        <v>0</v>
      </c>
      <c r="DF60" s="97">
        <v>0</v>
      </c>
      <c r="DG60" s="97">
        <v>0</v>
      </c>
      <c r="DH60" s="97">
        <v>0</v>
      </c>
      <c r="DI60" s="97">
        <v>0</v>
      </c>
      <c r="DJ60" s="97">
        <f t="shared" si="40"/>
        <v>0</v>
      </c>
      <c r="DK60" s="97">
        <f t="shared" si="41"/>
        <v>0</v>
      </c>
      <c r="DL60" s="97">
        <f>Nomina!C52</f>
        <v>0</v>
      </c>
      <c r="DM60" s="97">
        <v>0</v>
      </c>
      <c r="DN60" s="97">
        <v>0</v>
      </c>
      <c r="DO60" s="97">
        <v>0</v>
      </c>
      <c r="DP60" s="97">
        <v>0</v>
      </c>
      <c r="DQ60" s="97">
        <v>0</v>
      </c>
      <c r="DR60" s="97">
        <v>0</v>
      </c>
      <c r="DS60" s="97"/>
      <c r="DT60" s="97">
        <f t="shared" si="42"/>
        <v>0</v>
      </c>
      <c r="DU60" s="97">
        <v>0</v>
      </c>
      <c r="DV60" s="97">
        <v>0</v>
      </c>
      <c r="DW60" s="97">
        <v>0</v>
      </c>
      <c r="DX60" s="97">
        <v>0</v>
      </c>
      <c r="DY60" s="97">
        <v>0</v>
      </c>
      <c r="DZ60" s="97">
        <v>0</v>
      </c>
      <c r="EA60" s="97">
        <f>Nomina!C52</f>
        <v>0</v>
      </c>
      <c r="EB60" s="97">
        <v>0</v>
      </c>
      <c r="EC60" s="97">
        <v>0</v>
      </c>
      <c r="ED60" s="97">
        <f>+'Calc. ISR'!O53</f>
        <v>0</v>
      </c>
      <c r="EE60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1" spans="1:135" x14ac:dyDescent="0.25">
      <c r="A61" s="94">
        <f>+Trabajadores!A51</f>
        <v>0</v>
      </c>
      <c r="B61" s="94">
        <f>+Trabajadores!B51</f>
        <v>0</v>
      </c>
      <c r="C61">
        <f>+Trabajadores!G51</f>
        <v>0</v>
      </c>
      <c r="D61">
        <f>+Trabajadores!H51</f>
        <v>0</v>
      </c>
      <c r="E61">
        <f>+Trabajadores!D51</f>
        <v>0</v>
      </c>
      <c r="F61">
        <f>+Trabajadores!E51</f>
        <v>0</v>
      </c>
      <c r="G61">
        <f>+Trabajadores!F51</f>
        <v>0</v>
      </c>
      <c r="H61" s="95">
        <v>3</v>
      </c>
      <c r="I61">
        <v>2</v>
      </c>
      <c r="J61">
        <v>1</v>
      </c>
      <c r="K61">
        <v>2</v>
      </c>
      <c r="L61" s="96">
        <v>1</v>
      </c>
      <c r="M61">
        <v>2</v>
      </c>
      <c r="N61" t="s">
        <v>262</v>
      </c>
      <c r="O61">
        <v>15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1</v>
      </c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>
        <f>Nomina!B53</f>
        <v>0</v>
      </c>
      <c r="BG61" s="97">
        <v>0</v>
      </c>
      <c r="BH61" s="97">
        <f>Nomina!E52</f>
        <v>0</v>
      </c>
      <c r="BI61" s="97">
        <v>0</v>
      </c>
      <c r="BJ61" s="97">
        <v>0</v>
      </c>
      <c r="BK61" s="97">
        <v>0</v>
      </c>
      <c r="BL61" s="97">
        <v>0</v>
      </c>
      <c r="BM61" s="97">
        <v>0</v>
      </c>
      <c r="BN61" s="97">
        <v>0</v>
      </c>
      <c r="BO61" s="97">
        <v>0</v>
      </c>
      <c r="BP61" s="97">
        <v>0</v>
      </c>
      <c r="BQ61" s="97">
        <v>0</v>
      </c>
      <c r="BR61" s="97">
        <v>0</v>
      </c>
      <c r="BS61" s="97">
        <v>0</v>
      </c>
      <c r="BT61" s="97">
        <v>0</v>
      </c>
      <c r="BU61" s="97">
        <v>0</v>
      </c>
      <c r="BV61" s="97">
        <v>0</v>
      </c>
      <c r="BW61" s="97">
        <v>0</v>
      </c>
      <c r="BX61" s="97">
        <v>0</v>
      </c>
      <c r="BY61" s="97">
        <v>0</v>
      </c>
      <c r="BZ61" s="97">
        <v>0</v>
      </c>
      <c r="CA61" s="97">
        <v>0</v>
      </c>
      <c r="CB61" s="97">
        <v>0</v>
      </c>
      <c r="CC61" s="97">
        <v>0</v>
      </c>
      <c r="CD61" s="97">
        <v>0</v>
      </c>
      <c r="CE61" s="97">
        <v>0</v>
      </c>
      <c r="CF61" s="97">
        <v>0</v>
      </c>
      <c r="CG61" s="97">
        <v>0</v>
      </c>
      <c r="CH61" s="97">
        <v>0</v>
      </c>
      <c r="CI61" s="97">
        <v>0</v>
      </c>
      <c r="CJ61" s="97">
        <v>0</v>
      </c>
      <c r="CK61" s="97">
        <v>0</v>
      </c>
      <c r="CL61" s="97">
        <v>0</v>
      </c>
      <c r="CM61" s="97">
        <v>0</v>
      </c>
      <c r="CN61" s="97">
        <v>0</v>
      </c>
      <c r="CO61" s="97">
        <v>0</v>
      </c>
      <c r="CP61" s="97">
        <v>0</v>
      </c>
      <c r="CQ61" s="97">
        <v>0</v>
      </c>
      <c r="CR61" s="97">
        <v>0</v>
      </c>
      <c r="CS61" s="97">
        <v>0</v>
      </c>
      <c r="CT61" s="97">
        <v>0</v>
      </c>
      <c r="CU61" s="97">
        <v>0</v>
      </c>
      <c r="CV61" s="97">
        <v>0</v>
      </c>
      <c r="CW61" s="97">
        <v>0</v>
      </c>
      <c r="CX61" s="97">
        <v>0</v>
      </c>
      <c r="CY61" s="97">
        <v>0</v>
      </c>
      <c r="CZ61" s="97">
        <v>0</v>
      </c>
      <c r="DA61" s="97">
        <v>0</v>
      </c>
      <c r="DB61" s="97">
        <v>0</v>
      </c>
      <c r="DC61" s="97">
        <v>0</v>
      </c>
      <c r="DD61" s="97">
        <v>0</v>
      </c>
      <c r="DE61" s="97">
        <v>0</v>
      </c>
      <c r="DF61" s="97">
        <v>0</v>
      </c>
      <c r="DG61" s="97">
        <v>0</v>
      </c>
      <c r="DH61" s="97">
        <v>0</v>
      </c>
      <c r="DI61" s="97">
        <v>0</v>
      </c>
      <c r="DJ61" s="97">
        <f t="shared" si="40"/>
        <v>0</v>
      </c>
      <c r="DK61" s="97">
        <f t="shared" si="41"/>
        <v>0</v>
      </c>
      <c r="DL61" s="97">
        <f>Nomina!C53</f>
        <v>0</v>
      </c>
      <c r="DM61" s="97">
        <v>0</v>
      </c>
      <c r="DN61" s="97">
        <v>0</v>
      </c>
      <c r="DO61" s="97">
        <v>0</v>
      </c>
      <c r="DP61" s="97">
        <v>0</v>
      </c>
      <c r="DQ61" s="97">
        <v>0</v>
      </c>
      <c r="DR61" s="97">
        <v>0</v>
      </c>
      <c r="DS61" s="97"/>
      <c r="DT61" s="97">
        <f t="shared" si="42"/>
        <v>0</v>
      </c>
      <c r="DU61" s="97">
        <v>0</v>
      </c>
      <c r="DV61" s="97">
        <v>0</v>
      </c>
      <c r="DW61" s="97">
        <v>0</v>
      </c>
      <c r="DX61" s="97">
        <v>0</v>
      </c>
      <c r="DY61" s="97">
        <v>0</v>
      </c>
      <c r="DZ61" s="97">
        <v>0</v>
      </c>
      <c r="EA61" s="97">
        <f>Nomina!C53</f>
        <v>0</v>
      </c>
      <c r="EB61" s="97">
        <v>0</v>
      </c>
      <c r="EC61" s="97">
        <v>0</v>
      </c>
      <c r="ED61" s="97">
        <f>+'Calc. ISR'!O54</f>
        <v>0</v>
      </c>
      <c r="EE61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2" spans="1:135" x14ac:dyDescent="0.25">
      <c r="A62" s="94">
        <f>+Trabajadores!A52</f>
        <v>0</v>
      </c>
      <c r="B62" s="94">
        <f>+Trabajadores!B52</f>
        <v>0</v>
      </c>
      <c r="C62">
        <f>+Trabajadores!G52</f>
        <v>0</v>
      </c>
      <c r="D62">
        <f>+Trabajadores!H52</f>
        <v>0</v>
      </c>
      <c r="E62">
        <f>+Trabajadores!D52</f>
        <v>0</v>
      </c>
      <c r="F62">
        <f>+Trabajadores!E52</f>
        <v>0</v>
      </c>
      <c r="G62">
        <f>+Trabajadores!F52</f>
        <v>0</v>
      </c>
      <c r="H62" s="95">
        <v>3</v>
      </c>
      <c r="I62">
        <v>2</v>
      </c>
      <c r="J62">
        <v>1</v>
      </c>
      <c r="K62">
        <v>2</v>
      </c>
      <c r="L62" s="96">
        <v>1</v>
      </c>
      <c r="M62">
        <v>2</v>
      </c>
      <c r="N62" t="s">
        <v>262</v>
      </c>
      <c r="O62">
        <v>15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1</v>
      </c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>
        <f>Nomina!B54</f>
        <v>0</v>
      </c>
      <c r="BG62" s="97">
        <v>0</v>
      </c>
      <c r="BH62" s="97">
        <f>Nomina!E53</f>
        <v>0</v>
      </c>
      <c r="BI62" s="97">
        <v>0</v>
      </c>
      <c r="BJ62" s="97">
        <v>0</v>
      </c>
      <c r="BK62" s="97">
        <v>0</v>
      </c>
      <c r="BL62" s="97">
        <v>0</v>
      </c>
      <c r="BM62" s="97">
        <v>0</v>
      </c>
      <c r="BN62" s="97">
        <v>0</v>
      </c>
      <c r="BO62" s="97">
        <v>0</v>
      </c>
      <c r="BP62" s="97">
        <v>0</v>
      </c>
      <c r="BQ62" s="97">
        <v>0</v>
      </c>
      <c r="BR62" s="97">
        <v>0</v>
      </c>
      <c r="BS62" s="97">
        <v>0</v>
      </c>
      <c r="BT62" s="97">
        <v>0</v>
      </c>
      <c r="BU62" s="97">
        <v>0</v>
      </c>
      <c r="BV62" s="97">
        <v>0</v>
      </c>
      <c r="BW62" s="97">
        <v>0</v>
      </c>
      <c r="BX62" s="97">
        <v>0</v>
      </c>
      <c r="BY62" s="97">
        <v>0</v>
      </c>
      <c r="BZ62" s="97">
        <v>0</v>
      </c>
      <c r="CA62" s="97">
        <v>0</v>
      </c>
      <c r="CB62" s="97">
        <v>0</v>
      </c>
      <c r="CC62" s="97">
        <v>0</v>
      </c>
      <c r="CD62" s="97">
        <v>0</v>
      </c>
      <c r="CE62" s="97">
        <v>0</v>
      </c>
      <c r="CF62" s="97">
        <v>0</v>
      </c>
      <c r="CG62" s="97">
        <v>0</v>
      </c>
      <c r="CH62" s="97">
        <v>0</v>
      </c>
      <c r="CI62" s="97">
        <v>0</v>
      </c>
      <c r="CJ62" s="97">
        <v>0</v>
      </c>
      <c r="CK62" s="97">
        <v>0</v>
      </c>
      <c r="CL62" s="97">
        <v>0</v>
      </c>
      <c r="CM62" s="97">
        <v>0</v>
      </c>
      <c r="CN62" s="97">
        <v>0</v>
      </c>
      <c r="CO62" s="97">
        <v>0</v>
      </c>
      <c r="CP62" s="97">
        <v>0</v>
      </c>
      <c r="CQ62" s="97">
        <v>0</v>
      </c>
      <c r="CR62" s="97">
        <v>0</v>
      </c>
      <c r="CS62" s="97">
        <v>0</v>
      </c>
      <c r="CT62" s="97">
        <v>0</v>
      </c>
      <c r="CU62" s="97">
        <v>0</v>
      </c>
      <c r="CV62" s="97">
        <v>0</v>
      </c>
      <c r="CW62" s="97">
        <v>0</v>
      </c>
      <c r="CX62" s="97">
        <v>0</v>
      </c>
      <c r="CY62" s="97">
        <v>0</v>
      </c>
      <c r="CZ62" s="97">
        <v>0</v>
      </c>
      <c r="DA62" s="97">
        <v>0</v>
      </c>
      <c r="DB62" s="97">
        <v>0</v>
      </c>
      <c r="DC62" s="97">
        <v>0</v>
      </c>
      <c r="DD62" s="97">
        <v>0</v>
      </c>
      <c r="DE62" s="97">
        <v>0</v>
      </c>
      <c r="DF62" s="97">
        <v>0</v>
      </c>
      <c r="DG62" s="97">
        <v>0</v>
      </c>
      <c r="DH62" s="97">
        <v>0</v>
      </c>
      <c r="DI62" s="97">
        <v>0</v>
      </c>
      <c r="DJ62" s="97">
        <f t="shared" si="40"/>
        <v>0</v>
      </c>
      <c r="DK62" s="97">
        <f t="shared" si="41"/>
        <v>0</v>
      </c>
      <c r="DL62" s="97">
        <f>Nomina!C54</f>
        <v>0</v>
      </c>
      <c r="DM62" s="97">
        <v>0</v>
      </c>
      <c r="DN62" s="97">
        <v>0</v>
      </c>
      <c r="DO62" s="97">
        <v>0</v>
      </c>
      <c r="DP62" s="97">
        <v>0</v>
      </c>
      <c r="DQ62" s="97">
        <v>0</v>
      </c>
      <c r="DR62" s="97">
        <v>0</v>
      </c>
      <c r="DS62" s="97"/>
      <c r="DT62" s="97">
        <f t="shared" si="42"/>
        <v>0</v>
      </c>
      <c r="DU62" s="97">
        <v>0</v>
      </c>
      <c r="DV62" s="97">
        <v>0</v>
      </c>
      <c r="DW62" s="97">
        <v>0</v>
      </c>
      <c r="DX62" s="97">
        <v>0</v>
      </c>
      <c r="DY62" s="97">
        <v>0</v>
      </c>
      <c r="DZ62" s="97">
        <v>0</v>
      </c>
      <c r="EA62" s="97">
        <f>Nomina!C54</f>
        <v>0</v>
      </c>
      <c r="EB62" s="97">
        <v>0</v>
      </c>
      <c r="EC62" s="97">
        <v>0</v>
      </c>
      <c r="ED62" s="97">
        <f>+'Calc. ISR'!O55</f>
        <v>0</v>
      </c>
      <c r="EE62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3" spans="1:135" x14ac:dyDescent="0.25">
      <c r="A63" s="94">
        <f>+Trabajadores!A53</f>
        <v>0</v>
      </c>
      <c r="B63" s="94">
        <f>+Trabajadores!B53</f>
        <v>0</v>
      </c>
      <c r="C63">
        <f>+Trabajadores!G53</f>
        <v>0</v>
      </c>
      <c r="D63">
        <f>+Trabajadores!H53</f>
        <v>0</v>
      </c>
      <c r="E63">
        <f>+Trabajadores!D53</f>
        <v>0</v>
      </c>
      <c r="F63">
        <f>+Trabajadores!E53</f>
        <v>0</v>
      </c>
      <c r="G63">
        <f>+Trabajadores!F53</f>
        <v>0</v>
      </c>
      <c r="H63" s="95">
        <v>3</v>
      </c>
      <c r="I63">
        <v>2</v>
      </c>
      <c r="J63">
        <v>1</v>
      </c>
      <c r="K63">
        <v>2</v>
      </c>
      <c r="L63" s="96">
        <v>1</v>
      </c>
      <c r="M63">
        <v>2</v>
      </c>
      <c r="N63" t="s">
        <v>262</v>
      </c>
      <c r="O63">
        <v>15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1</v>
      </c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13">
        <f>Nomina!B55</f>
        <v>0</v>
      </c>
      <c r="BG63">
        <v>0</v>
      </c>
      <c r="BH63" s="13">
        <f>Nomina!E54</f>
        <v>0</v>
      </c>
      <c r="BI63" s="13">
        <v>0</v>
      </c>
      <c r="BJ63">
        <v>0</v>
      </c>
      <c r="BK63">
        <v>0</v>
      </c>
      <c r="BL63" s="13">
        <v>0</v>
      </c>
      <c r="BM63" s="13">
        <v>0</v>
      </c>
      <c r="BN63" s="13">
        <v>0</v>
      </c>
      <c r="BO63" s="13">
        <v>0</v>
      </c>
      <c r="BP63">
        <v>0</v>
      </c>
      <c r="BQ63">
        <v>0</v>
      </c>
      <c r="BR63" s="13">
        <v>0</v>
      </c>
      <c r="BS63" s="13">
        <v>0</v>
      </c>
      <c r="BT63">
        <v>0</v>
      </c>
      <c r="BU63" s="13">
        <v>0</v>
      </c>
      <c r="BV63">
        <v>0</v>
      </c>
      <c r="BW63">
        <v>0</v>
      </c>
      <c r="BX63">
        <v>0</v>
      </c>
      <c r="BY63">
        <v>0</v>
      </c>
      <c r="BZ63" s="13">
        <v>0</v>
      </c>
      <c r="CA63" s="13">
        <v>0</v>
      </c>
      <c r="CB63">
        <v>0</v>
      </c>
      <c r="CC63">
        <v>0</v>
      </c>
      <c r="CD63">
        <v>0</v>
      </c>
      <c r="CE63">
        <v>0</v>
      </c>
      <c r="CF63" s="1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 s="13">
        <v>0</v>
      </c>
      <c r="DI63">
        <v>0</v>
      </c>
      <c r="DJ63" s="13">
        <f t="shared" si="40"/>
        <v>0</v>
      </c>
      <c r="DK63" s="13">
        <f t="shared" si="41"/>
        <v>0</v>
      </c>
      <c r="DL63" s="13">
        <f>Nomina!C55</f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 s="13">
        <v>0</v>
      </c>
      <c r="DS63" s="13"/>
      <c r="DT63" s="13">
        <f t="shared" si="42"/>
        <v>0</v>
      </c>
      <c r="DU63">
        <v>0</v>
      </c>
      <c r="DV63" s="13">
        <v>0</v>
      </c>
      <c r="DW63">
        <v>0</v>
      </c>
      <c r="DX63" s="13">
        <v>0</v>
      </c>
      <c r="DY63">
        <v>0</v>
      </c>
      <c r="DZ63" s="13">
        <v>0</v>
      </c>
      <c r="EA63" s="13">
        <f>Nomina!C55</f>
        <v>0</v>
      </c>
      <c r="EB63" s="13">
        <v>0</v>
      </c>
      <c r="EC63">
        <v>0</v>
      </c>
      <c r="ED63">
        <f>+'Calc. ISR'!O56</f>
        <v>0</v>
      </c>
      <c r="EE63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4" spans="1:135" x14ac:dyDescent="0.25">
      <c r="A64" s="94">
        <f>+Trabajadores!A54</f>
        <v>0</v>
      </c>
      <c r="B64" s="94">
        <f>+Trabajadores!B54</f>
        <v>0</v>
      </c>
      <c r="C64">
        <f>+Trabajadores!G54</f>
        <v>0</v>
      </c>
      <c r="D64">
        <f>+Trabajadores!H54</f>
        <v>0</v>
      </c>
      <c r="E64">
        <f>+Trabajadores!D54</f>
        <v>0</v>
      </c>
      <c r="F64">
        <f>+Trabajadores!E54</f>
        <v>0</v>
      </c>
      <c r="G64">
        <f>+Trabajadores!F54</f>
        <v>0</v>
      </c>
      <c r="H64" s="95">
        <v>3</v>
      </c>
      <c r="I64">
        <v>2</v>
      </c>
      <c r="J64">
        <v>1</v>
      </c>
      <c r="K64">
        <v>2</v>
      </c>
      <c r="L64" s="96">
        <v>1</v>
      </c>
      <c r="M64">
        <v>2</v>
      </c>
      <c r="N64" t="s">
        <v>262</v>
      </c>
      <c r="O64">
        <v>15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1</v>
      </c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13">
        <f>Nomina!B56</f>
        <v>0</v>
      </c>
      <c r="BG64">
        <v>0</v>
      </c>
      <c r="BH64" s="13">
        <f>Nomina!E55</f>
        <v>0</v>
      </c>
      <c r="BI64" s="13">
        <v>0</v>
      </c>
      <c r="BJ64">
        <v>0</v>
      </c>
      <c r="BK64">
        <v>0</v>
      </c>
      <c r="BL64" s="13">
        <v>0</v>
      </c>
      <c r="BM64" s="13">
        <v>0</v>
      </c>
      <c r="BN64" s="13">
        <v>0</v>
      </c>
      <c r="BO64" s="13">
        <v>0</v>
      </c>
      <c r="BP64">
        <v>0</v>
      </c>
      <c r="BQ64">
        <v>0</v>
      </c>
      <c r="BR64" s="13">
        <v>0</v>
      </c>
      <c r="BS64" s="13">
        <v>0</v>
      </c>
      <c r="BT64">
        <v>0</v>
      </c>
      <c r="BU64" s="13">
        <v>0</v>
      </c>
      <c r="BV64">
        <v>0</v>
      </c>
      <c r="BW64">
        <v>0</v>
      </c>
      <c r="BX64">
        <v>0</v>
      </c>
      <c r="BY64">
        <v>0</v>
      </c>
      <c r="BZ64" s="13">
        <v>0</v>
      </c>
      <c r="CA64" s="13">
        <v>0</v>
      </c>
      <c r="CB64">
        <v>0</v>
      </c>
      <c r="CC64">
        <v>0</v>
      </c>
      <c r="CD64">
        <v>0</v>
      </c>
      <c r="CE64">
        <v>0</v>
      </c>
      <c r="CF64" s="13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 s="13">
        <v>0</v>
      </c>
      <c r="DI64">
        <v>0</v>
      </c>
      <c r="DJ64" s="13">
        <f t="shared" si="40"/>
        <v>0</v>
      </c>
      <c r="DK64" s="13">
        <f t="shared" si="41"/>
        <v>0</v>
      </c>
      <c r="DL64" s="13">
        <f>Nomina!C56</f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 s="13">
        <v>0</v>
      </c>
      <c r="DS64" s="13"/>
      <c r="DT64" s="13">
        <f t="shared" si="42"/>
        <v>0</v>
      </c>
      <c r="DU64">
        <v>0</v>
      </c>
      <c r="DV64" s="13">
        <v>0</v>
      </c>
      <c r="DW64">
        <v>0</v>
      </c>
      <c r="DX64" s="13">
        <v>0</v>
      </c>
      <c r="DY64">
        <v>0</v>
      </c>
      <c r="DZ64" s="13">
        <v>0</v>
      </c>
      <c r="EA64" s="13">
        <f>Nomina!C56</f>
        <v>0</v>
      </c>
      <c r="EB64" s="13">
        <v>0</v>
      </c>
      <c r="EC64">
        <v>0</v>
      </c>
      <c r="ED64">
        <f>+'Calc. ISR'!O57</f>
        <v>0</v>
      </c>
      <c r="EE64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5" spans="1:135" x14ac:dyDescent="0.25">
      <c r="A65" s="94">
        <f>+Trabajadores!A55</f>
        <v>0</v>
      </c>
      <c r="B65" s="94">
        <f>+Trabajadores!B55</f>
        <v>0</v>
      </c>
      <c r="C65">
        <f>+Trabajadores!G55</f>
        <v>0</v>
      </c>
      <c r="D65">
        <f>+Trabajadores!H55</f>
        <v>0</v>
      </c>
      <c r="E65">
        <f>+Trabajadores!D55</f>
        <v>0</v>
      </c>
      <c r="F65">
        <f>+Trabajadores!E55</f>
        <v>0</v>
      </c>
      <c r="G65">
        <f>+Trabajadores!F55</f>
        <v>0</v>
      </c>
      <c r="H65" s="95">
        <v>3</v>
      </c>
      <c r="I65">
        <v>2</v>
      </c>
      <c r="J65">
        <v>1</v>
      </c>
      <c r="K65">
        <v>2</v>
      </c>
      <c r="L65" s="96">
        <v>1</v>
      </c>
      <c r="M65">
        <v>2</v>
      </c>
      <c r="N65" t="s">
        <v>262</v>
      </c>
      <c r="O65">
        <v>15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</v>
      </c>
      <c r="AF65">
        <v>1</v>
      </c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13">
        <f>Nomina!B57</f>
        <v>0</v>
      </c>
      <c r="BG65">
        <v>0</v>
      </c>
      <c r="BH65" s="13">
        <f>Nomina!E56</f>
        <v>0</v>
      </c>
      <c r="BI65" s="13">
        <v>0</v>
      </c>
      <c r="BJ65">
        <v>0</v>
      </c>
      <c r="BK65">
        <v>0</v>
      </c>
      <c r="BL65" s="13">
        <v>0</v>
      </c>
      <c r="BM65" s="13">
        <v>0</v>
      </c>
      <c r="BN65" s="13">
        <v>0</v>
      </c>
      <c r="BO65" s="13">
        <v>0</v>
      </c>
      <c r="BP65">
        <v>0</v>
      </c>
      <c r="BQ65">
        <v>0</v>
      </c>
      <c r="BR65" s="13">
        <v>0</v>
      </c>
      <c r="BS65" s="13">
        <v>0</v>
      </c>
      <c r="BT65">
        <v>0</v>
      </c>
      <c r="BU65" s="13">
        <v>0</v>
      </c>
      <c r="BV65">
        <v>0</v>
      </c>
      <c r="BW65">
        <v>0</v>
      </c>
      <c r="BX65">
        <v>0</v>
      </c>
      <c r="BY65">
        <v>0</v>
      </c>
      <c r="BZ65" s="13">
        <v>0</v>
      </c>
      <c r="CA65" s="13">
        <v>0</v>
      </c>
      <c r="CB65">
        <v>0</v>
      </c>
      <c r="CC65">
        <v>0</v>
      </c>
      <c r="CD65">
        <v>0</v>
      </c>
      <c r="CE65">
        <v>0</v>
      </c>
      <c r="CF65" s="13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 s="13">
        <v>0</v>
      </c>
      <c r="DI65">
        <v>0</v>
      </c>
      <c r="DJ65" s="13">
        <f t="shared" si="40"/>
        <v>0</v>
      </c>
      <c r="DK65" s="13">
        <f t="shared" si="41"/>
        <v>0</v>
      </c>
      <c r="DL65" s="13">
        <f>Nomina!C57</f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 s="13">
        <v>0</v>
      </c>
      <c r="DS65" s="13"/>
      <c r="DT65" s="13">
        <f t="shared" si="42"/>
        <v>0</v>
      </c>
      <c r="DU65">
        <v>0</v>
      </c>
      <c r="DV65" s="13">
        <v>0</v>
      </c>
      <c r="DW65">
        <v>0</v>
      </c>
      <c r="DX65" s="13">
        <v>0</v>
      </c>
      <c r="DY65">
        <v>0</v>
      </c>
      <c r="DZ65" s="13">
        <v>0</v>
      </c>
      <c r="EA65" s="13">
        <f>Nomina!C57</f>
        <v>0</v>
      </c>
      <c r="EB65" s="13">
        <v>0</v>
      </c>
      <c r="EC65">
        <v>0</v>
      </c>
      <c r="ED65">
        <f>+'Calc. ISR'!O58</f>
        <v>0</v>
      </c>
      <c r="EE65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6" spans="1:135" x14ac:dyDescent="0.25">
      <c r="A66" s="94">
        <f>+Trabajadores!A56</f>
        <v>0</v>
      </c>
      <c r="B66" s="94">
        <f>+Trabajadores!B56</f>
        <v>0</v>
      </c>
      <c r="C66">
        <f>+Trabajadores!G56</f>
        <v>0</v>
      </c>
      <c r="D66">
        <f>+Trabajadores!H56</f>
        <v>0</v>
      </c>
      <c r="E66">
        <f>+Trabajadores!D56</f>
        <v>0</v>
      </c>
      <c r="F66">
        <f>+Trabajadores!E56</f>
        <v>0</v>
      </c>
      <c r="G66">
        <f>+Trabajadores!F56</f>
        <v>0</v>
      </c>
      <c r="H66" s="95">
        <v>3</v>
      </c>
      <c r="I66">
        <v>2</v>
      </c>
      <c r="J66">
        <v>1</v>
      </c>
      <c r="K66">
        <v>2</v>
      </c>
      <c r="L66" s="96">
        <v>1</v>
      </c>
      <c r="M66">
        <v>2</v>
      </c>
      <c r="N66" t="s">
        <v>262</v>
      </c>
      <c r="O66">
        <v>15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</v>
      </c>
      <c r="AF66">
        <v>1</v>
      </c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13">
        <f>Nomina!B58</f>
        <v>0</v>
      </c>
      <c r="BG66">
        <v>0</v>
      </c>
      <c r="BH66" s="13">
        <f>Nomina!E57</f>
        <v>0</v>
      </c>
      <c r="BI66" s="13">
        <v>0</v>
      </c>
      <c r="BJ66">
        <v>0</v>
      </c>
      <c r="BK66">
        <v>0</v>
      </c>
      <c r="BL66" s="13">
        <v>0</v>
      </c>
      <c r="BM66" s="13">
        <v>0</v>
      </c>
      <c r="BN66" s="13">
        <v>0</v>
      </c>
      <c r="BO66" s="13">
        <v>0</v>
      </c>
      <c r="BP66">
        <v>0</v>
      </c>
      <c r="BQ66">
        <v>0</v>
      </c>
      <c r="BR66" s="13">
        <v>0</v>
      </c>
      <c r="BS66" s="13">
        <v>0</v>
      </c>
      <c r="BT66">
        <v>0</v>
      </c>
      <c r="BU66" s="13">
        <v>0</v>
      </c>
      <c r="BV66">
        <v>0</v>
      </c>
      <c r="BW66">
        <v>0</v>
      </c>
      <c r="BX66">
        <v>0</v>
      </c>
      <c r="BY66">
        <v>0</v>
      </c>
      <c r="BZ66" s="13">
        <v>0</v>
      </c>
      <c r="CA66" s="13">
        <v>0</v>
      </c>
      <c r="CB66">
        <v>0</v>
      </c>
      <c r="CC66">
        <v>0</v>
      </c>
      <c r="CD66">
        <v>0</v>
      </c>
      <c r="CE66">
        <v>0</v>
      </c>
      <c r="CF66" s="13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 s="13">
        <v>0</v>
      </c>
      <c r="DI66">
        <v>0</v>
      </c>
      <c r="DJ66" s="13">
        <f t="shared" si="40"/>
        <v>0</v>
      </c>
      <c r="DK66" s="13">
        <f t="shared" si="41"/>
        <v>0</v>
      </c>
      <c r="DL66" s="13">
        <f>Nomina!C58</f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 s="13">
        <v>0</v>
      </c>
      <c r="DS66" s="13"/>
      <c r="DT66" s="13">
        <f t="shared" si="42"/>
        <v>0</v>
      </c>
      <c r="DU66">
        <v>0</v>
      </c>
      <c r="DV66" s="13">
        <v>0</v>
      </c>
      <c r="DW66">
        <v>0</v>
      </c>
      <c r="DX66" s="13">
        <v>0</v>
      </c>
      <c r="DY66">
        <v>0</v>
      </c>
      <c r="DZ66" s="13">
        <v>0</v>
      </c>
      <c r="EA66" s="13">
        <f>Nomina!C58</f>
        <v>0</v>
      </c>
      <c r="EB66" s="13">
        <v>0</v>
      </c>
      <c r="EC66">
        <v>0</v>
      </c>
      <c r="ED66">
        <f>+'Calc. ISR'!O59</f>
        <v>0</v>
      </c>
      <c r="EE66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7" spans="1:135" x14ac:dyDescent="0.25">
      <c r="A67" s="94">
        <f>+Trabajadores!A57</f>
        <v>0</v>
      </c>
      <c r="B67" s="94">
        <f>+Trabajadores!B57</f>
        <v>0</v>
      </c>
      <c r="C67">
        <f>+Trabajadores!G57</f>
        <v>0</v>
      </c>
      <c r="D67">
        <f>+Trabajadores!H57</f>
        <v>0</v>
      </c>
      <c r="E67">
        <f>+Trabajadores!D57</f>
        <v>0</v>
      </c>
      <c r="F67">
        <f>+Trabajadores!E57</f>
        <v>0</v>
      </c>
      <c r="G67">
        <f>+Trabajadores!F57</f>
        <v>0</v>
      </c>
      <c r="H67" s="95">
        <v>3</v>
      </c>
      <c r="I67">
        <v>2</v>
      </c>
      <c r="J67">
        <v>1</v>
      </c>
      <c r="K67">
        <v>2</v>
      </c>
      <c r="L67" s="96">
        <v>1</v>
      </c>
      <c r="M67">
        <v>2</v>
      </c>
      <c r="N67" t="s">
        <v>262</v>
      </c>
      <c r="O67">
        <v>15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1</v>
      </c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13">
        <f>Nomina!B59</f>
        <v>0</v>
      </c>
      <c r="BG67">
        <v>0</v>
      </c>
      <c r="BH67" s="13">
        <f>Nomina!E58</f>
        <v>0</v>
      </c>
      <c r="BI67" s="13">
        <v>0</v>
      </c>
      <c r="BJ67">
        <v>0</v>
      </c>
      <c r="BK67">
        <v>0</v>
      </c>
      <c r="BL67" s="13">
        <v>0</v>
      </c>
      <c r="BM67" s="13">
        <v>0</v>
      </c>
      <c r="BN67" s="13">
        <v>0</v>
      </c>
      <c r="BO67" s="13">
        <v>0</v>
      </c>
      <c r="BP67">
        <v>0</v>
      </c>
      <c r="BQ67">
        <v>0</v>
      </c>
      <c r="BR67" s="13">
        <v>0</v>
      </c>
      <c r="BS67" s="13">
        <v>0</v>
      </c>
      <c r="BT67">
        <v>0</v>
      </c>
      <c r="BU67" s="13">
        <v>0</v>
      </c>
      <c r="BV67">
        <v>0</v>
      </c>
      <c r="BW67">
        <v>0</v>
      </c>
      <c r="BX67">
        <v>0</v>
      </c>
      <c r="BY67">
        <v>0</v>
      </c>
      <c r="BZ67" s="13">
        <v>0</v>
      </c>
      <c r="CA67" s="13">
        <v>0</v>
      </c>
      <c r="CB67">
        <v>0</v>
      </c>
      <c r="CC67">
        <v>0</v>
      </c>
      <c r="CD67">
        <v>0</v>
      </c>
      <c r="CE67">
        <v>0</v>
      </c>
      <c r="CF67" s="13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 s="13">
        <v>0</v>
      </c>
      <c r="DI67">
        <v>0</v>
      </c>
      <c r="DJ67" s="13">
        <f t="shared" si="40"/>
        <v>0</v>
      </c>
      <c r="DK67" s="13">
        <f t="shared" si="41"/>
        <v>0</v>
      </c>
      <c r="DL67" s="13">
        <f>Nomina!C59</f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 s="13">
        <v>0</v>
      </c>
      <c r="DS67" s="13"/>
      <c r="DT67" s="13">
        <f t="shared" si="42"/>
        <v>0</v>
      </c>
      <c r="DU67">
        <v>0</v>
      </c>
      <c r="DV67" s="13">
        <v>0</v>
      </c>
      <c r="DW67">
        <v>0</v>
      </c>
      <c r="DX67" s="13">
        <v>0</v>
      </c>
      <c r="DY67">
        <v>0</v>
      </c>
      <c r="DZ67" s="13">
        <v>0</v>
      </c>
      <c r="EA67" s="13">
        <f>Nomina!C59</f>
        <v>0</v>
      </c>
      <c r="EB67" s="13">
        <v>0</v>
      </c>
      <c r="EC67">
        <v>0</v>
      </c>
      <c r="ED67">
        <f>+'Calc. ISR'!O60</f>
        <v>0</v>
      </c>
      <c r="EE67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8" spans="1:135" x14ac:dyDescent="0.25">
      <c r="A68" s="94">
        <f>+Trabajadores!A58</f>
        <v>0</v>
      </c>
      <c r="B68" s="94">
        <f>+Trabajadores!B58</f>
        <v>0</v>
      </c>
      <c r="C68">
        <f>+Trabajadores!G58</f>
        <v>0</v>
      </c>
      <c r="D68">
        <f>+Trabajadores!H58</f>
        <v>0</v>
      </c>
      <c r="E68">
        <f>+Trabajadores!D58</f>
        <v>0</v>
      </c>
      <c r="F68">
        <f>+Trabajadores!E58</f>
        <v>0</v>
      </c>
      <c r="G68">
        <f>+Trabajadores!F58</f>
        <v>0</v>
      </c>
      <c r="H68" s="95">
        <v>3</v>
      </c>
      <c r="I68">
        <v>2</v>
      </c>
      <c r="J68">
        <v>1</v>
      </c>
      <c r="K68">
        <v>2</v>
      </c>
      <c r="L68" s="96">
        <v>1</v>
      </c>
      <c r="M68">
        <v>2</v>
      </c>
      <c r="N68" t="s">
        <v>262</v>
      </c>
      <c r="O68">
        <v>15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1</v>
      </c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13">
        <f>Nomina!B60</f>
        <v>0</v>
      </c>
      <c r="BG68">
        <v>0</v>
      </c>
      <c r="BH68" s="13">
        <f>Nomina!E59</f>
        <v>0</v>
      </c>
      <c r="BI68" s="13">
        <v>0</v>
      </c>
      <c r="BJ68">
        <v>0</v>
      </c>
      <c r="BK68">
        <v>0</v>
      </c>
      <c r="BL68" s="13">
        <v>0</v>
      </c>
      <c r="BM68" s="13">
        <v>0</v>
      </c>
      <c r="BN68" s="13">
        <v>0</v>
      </c>
      <c r="BO68" s="13">
        <v>0</v>
      </c>
      <c r="BP68">
        <v>0</v>
      </c>
      <c r="BQ68">
        <v>0</v>
      </c>
      <c r="BR68" s="13">
        <v>0</v>
      </c>
      <c r="BS68" s="13">
        <v>0</v>
      </c>
      <c r="BT68">
        <v>0</v>
      </c>
      <c r="BU68" s="13">
        <v>0</v>
      </c>
      <c r="BV68">
        <v>0</v>
      </c>
      <c r="BW68">
        <v>0</v>
      </c>
      <c r="BX68">
        <v>0</v>
      </c>
      <c r="BY68">
        <v>0</v>
      </c>
      <c r="BZ68" s="13">
        <v>0</v>
      </c>
      <c r="CA68" s="13">
        <v>0</v>
      </c>
      <c r="CB68">
        <v>0</v>
      </c>
      <c r="CC68">
        <v>0</v>
      </c>
      <c r="CD68">
        <v>0</v>
      </c>
      <c r="CE68">
        <v>0</v>
      </c>
      <c r="CF68" s="13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 s="13">
        <v>0</v>
      </c>
      <c r="DI68">
        <v>0</v>
      </c>
      <c r="DJ68" s="13">
        <f t="shared" si="40"/>
        <v>0</v>
      </c>
      <c r="DK68" s="13">
        <f t="shared" si="41"/>
        <v>0</v>
      </c>
      <c r="DL68" s="13">
        <f>Nomina!C60</f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 s="13">
        <v>0</v>
      </c>
      <c r="DS68" s="13"/>
      <c r="DT68" s="13">
        <f t="shared" si="42"/>
        <v>0</v>
      </c>
      <c r="DU68">
        <v>0</v>
      </c>
      <c r="DV68" s="13">
        <v>0</v>
      </c>
      <c r="DW68">
        <v>0</v>
      </c>
      <c r="DX68" s="13">
        <v>0</v>
      </c>
      <c r="DY68">
        <v>0</v>
      </c>
      <c r="DZ68" s="13">
        <v>0</v>
      </c>
      <c r="EA68" s="13">
        <f>Nomina!C60</f>
        <v>0</v>
      </c>
      <c r="EB68" s="13">
        <v>0</v>
      </c>
      <c r="EC68">
        <v>0</v>
      </c>
      <c r="ED68">
        <f>+'Calc. ISR'!O61</f>
        <v>0</v>
      </c>
      <c r="EE68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69" spans="1:135" x14ac:dyDescent="0.25">
      <c r="A69" s="94">
        <f>+Trabajadores!A59</f>
        <v>0</v>
      </c>
      <c r="B69" s="94">
        <f>+Trabajadores!B59</f>
        <v>0</v>
      </c>
      <c r="C69">
        <f>+Trabajadores!G59</f>
        <v>0</v>
      </c>
      <c r="D69">
        <f>+Trabajadores!H59</f>
        <v>0</v>
      </c>
      <c r="E69">
        <f>+Trabajadores!D59</f>
        <v>0</v>
      </c>
      <c r="F69">
        <f>+Trabajadores!E59</f>
        <v>0</v>
      </c>
      <c r="G69">
        <f>+Trabajadores!F59</f>
        <v>0</v>
      </c>
      <c r="H69" s="95">
        <v>3</v>
      </c>
      <c r="I69">
        <v>2</v>
      </c>
      <c r="J69">
        <v>1</v>
      </c>
      <c r="K69">
        <v>2</v>
      </c>
      <c r="L69" s="96">
        <v>1</v>
      </c>
      <c r="M69">
        <v>2</v>
      </c>
      <c r="N69" t="s">
        <v>262</v>
      </c>
      <c r="O69">
        <v>15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1</v>
      </c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13">
        <f>Nomina!B61</f>
        <v>0</v>
      </c>
      <c r="BG69">
        <v>0</v>
      </c>
      <c r="BH69" s="13">
        <f>Nomina!E60</f>
        <v>0</v>
      </c>
      <c r="BI69" s="13">
        <v>0</v>
      </c>
      <c r="BJ69">
        <v>0</v>
      </c>
      <c r="BK69">
        <v>0</v>
      </c>
      <c r="BL69" s="13">
        <v>0</v>
      </c>
      <c r="BM69" s="13">
        <v>0</v>
      </c>
      <c r="BN69" s="13">
        <v>0</v>
      </c>
      <c r="BO69" s="13">
        <v>0</v>
      </c>
      <c r="BP69">
        <v>0</v>
      </c>
      <c r="BQ69">
        <v>0</v>
      </c>
      <c r="BR69" s="13">
        <v>0</v>
      </c>
      <c r="BS69" s="13">
        <v>0</v>
      </c>
      <c r="BT69">
        <v>0</v>
      </c>
      <c r="BU69" s="13">
        <v>0</v>
      </c>
      <c r="BV69">
        <v>0</v>
      </c>
      <c r="BW69">
        <v>0</v>
      </c>
      <c r="BX69">
        <v>0</v>
      </c>
      <c r="BY69">
        <v>0</v>
      </c>
      <c r="BZ69" s="13">
        <v>0</v>
      </c>
      <c r="CA69" s="13">
        <v>0</v>
      </c>
      <c r="CB69">
        <v>0</v>
      </c>
      <c r="CC69">
        <v>0</v>
      </c>
      <c r="CD69">
        <v>0</v>
      </c>
      <c r="CE69">
        <v>0</v>
      </c>
      <c r="CF69" s="13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 s="13">
        <v>0</v>
      </c>
      <c r="DI69">
        <v>0</v>
      </c>
      <c r="DJ69" s="13">
        <f t="shared" si="40"/>
        <v>0</v>
      </c>
      <c r="DK69" s="13">
        <f t="shared" si="41"/>
        <v>0</v>
      </c>
      <c r="DL69" s="13">
        <f>Nomina!C61</f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 s="13">
        <v>0</v>
      </c>
      <c r="DS69" s="13"/>
      <c r="DT69" s="13">
        <f t="shared" si="42"/>
        <v>0</v>
      </c>
      <c r="DU69">
        <v>0</v>
      </c>
      <c r="DV69" s="13">
        <v>0</v>
      </c>
      <c r="DW69">
        <v>0</v>
      </c>
      <c r="DX69" s="13">
        <v>0</v>
      </c>
      <c r="DY69">
        <v>0</v>
      </c>
      <c r="DZ69" s="13">
        <v>0</v>
      </c>
      <c r="EA69" s="13">
        <f>Nomina!C61</f>
        <v>0</v>
      </c>
      <c r="EB69" s="13">
        <v>0</v>
      </c>
      <c r="EC69">
        <v>0</v>
      </c>
      <c r="ED69">
        <f>+'Calc. ISR'!O62</f>
        <v>0</v>
      </c>
      <c r="EE69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0" spans="1:135" x14ac:dyDescent="0.25">
      <c r="A70" s="94">
        <f>+Trabajadores!A60</f>
        <v>0</v>
      </c>
      <c r="B70" s="94">
        <f>+Trabajadores!B60</f>
        <v>0</v>
      </c>
      <c r="C70">
        <f>+Trabajadores!G60</f>
        <v>0</v>
      </c>
      <c r="D70">
        <f>+Trabajadores!H60</f>
        <v>0</v>
      </c>
      <c r="E70">
        <f>+Trabajadores!D60</f>
        <v>0</v>
      </c>
      <c r="F70">
        <f>+Trabajadores!E60</f>
        <v>0</v>
      </c>
      <c r="G70">
        <f>+Trabajadores!F60</f>
        <v>0</v>
      </c>
      <c r="H70" s="95">
        <v>3</v>
      </c>
      <c r="I70">
        <v>2</v>
      </c>
      <c r="J70">
        <v>1</v>
      </c>
      <c r="K70">
        <v>2</v>
      </c>
      <c r="L70" s="96">
        <v>1</v>
      </c>
      <c r="M70">
        <v>2</v>
      </c>
      <c r="N70" t="s">
        <v>262</v>
      </c>
      <c r="O70">
        <v>15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</v>
      </c>
      <c r="AF70">
        <v>1</v>
      </c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13">
        <f>Nomina!B62</f>
        <v>0</v>
      </c>
      <c r="BG70">
        <v>0</v>
      </c>
      <c r="BH70" s="13">
        <f>Nomina!E61</f>
        <v>0</v>
      </c>
      <c r="BI70" s="13">
        <v>0</v>
      </c>
      <c r="BJ70">
        <v>0</v>
      </c>
      <c r="BK70">
        <v>0</v>
      </c>
      <c r="BL70" s="13">
        <v>0</v>
      </c>
      <c r="BM70" s="13">
        <v>0</v>
      </c>
      <c r="BN70" s="13">
        <v>0</v>
      </c>
      <c r="BO70" s="13">
        <v>0</v>
      </c>
      <c r="BP70">
        <v>0</v>
      </c>
      <c r="BQ70">
        <v>0</v>
      </c>
      <c r="BR70" s="13">
        <v>0</v>
      </c>
      <c r="BS70" s="13">
        <v>0</v>
      </c>
      <c r="BT70">
        <v>0</v>
      </c>
      <c r="BU70" s="13">
        <v>0</v>
      </c>
      <c r="BV70">
        <v>0</v>
      </c>
      <c r="BW70">
        <v>0</v>
      </c>
      <c r="BX70">
        <v>0</v>
      </c>
      <c r="BY70">
        <v>0</v>
      </c>
      <c r="BZ70" s="13">
        <v>0</v>
      </c>
      <c r="CA70" s="13">
        <v>0</v>
      </c>
      <c r="CB70">
        <v>0</v>
      </c>
      <c r="CC70">
        <v>0</v>
      </c>
      <c r="CD70">
        <v>0</v>
      </c>
      <c r="CE70">
        <v>0</v>
      </c>
      <c r="CF70" s="13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 s="13">
        <v>0</v>
      </c>
      <c r="DI70">
        <v>0</v>
      </c>
      <c r="DJ70" s="13">
        <f t="shared" si="40"/>
        <v>0</v>
      </c>
      <c r="DK70" s="13">
        <f t="shared" si="41"/>
        <v>0</v>
      </c>
      <c r="DL70" s="13">
        <f>Nomina!C62</f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 s="13">
        <v>0</v>
      </c>
      <c r="DS70" s="13"/>
      <c r="DT70" s="13">
        <f t="shared" si="42"/>
        <v>0</v>
      </c>
      <c r="DU70">
        <v>0</v>
      </c>
      <c r="DV70" s="13">
        <v>0</v>
      </c>
      <c r="DW70">
        <v>0</v>
      </c>
      <c r="DX70" s="13">
        <v>0</v>
      </c>
      <c r="DY70">
        <v>0</v>
      </c>
      <c r="DZ70" s="13">
        <v>0</v>
      </c>
      <c r="EA70" s="13">
        <f>Nomina!C62</f>
        <v>0</v>
      </c>
      <c r="EB70" s="13">
        <v>0</v>
      </c>
      <c r="EC70">
        <v>0</v>
      </c>
      <c r="ED70">
        <f>+'Calc. ISR'!O63</f>
        <v>0</v>
      </c>
      <c r="EE70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1" spans="1:135" x14ac:dyDescent="0.25">
      <c r="A71" s="94">
        <f>+Trabajadores!A61</f>
        <v>0</v>
      </c>
      <c r="B71" s="94">
        <f>+Trabajadores!B61</f>
        <v>0</v>
      </c>
      <c r="C71">
        <f>+Trabajadores!G61</f>
        <v>0</v>
      </c>
      <c r="D71">
        <f>+Trabajadores!H61</f>
        <v>0</v>
      </c>
      <c r="E71">
        <f>+Trabajadores!D61</f>
        <v>0</v>
      </c>
      <c r="F71">
        <f>+Trabajadores!E61</f>
        <v>0</v>
      </c>
      <c r="G71">
        <f>+Trabajadores!F61</f>
        <v>0</v>
      </c>
      <c r="H71" s="95">
        <v>3</v>
      </c>
      <c r="I71">
        <v>2</v>
      </c>
      <c r="J71">
        <v>1</v>
      </c>
      <c r="K71">
        <v>2</v>
      </c>
      <c r="L71" s="96">
        <v>1</v>
      </c>
      <c r="M71">
        <v>2</v>
      </c>
      <c r="N71" t="s">
        <v>262</v>
      </c>
      <c r="O71">
        <v>15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</v>
      </c>
      <c r="AF71">
        <v>1</v>
      </c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13">
        <f>Nomina!B63</f>
        <v>0</v>
      </c>
      <c r="BG71">
        <v>0</v>
      </c>
      <c r="BH71" s="13">
        <f>Nomina!E62</f>
        <v>0</v>
      </c>
      <c r="BI71" s="13">
        <v>0</v>
      </c>
      <c r="BJ71">
        <v>0</v>
      </c>
      <c r="BK71">
        <v>0</v>
      </c>
      <c r="BL71" s="13">
        <v>0</v>
      </c>
      <c r="BM71" s="13">
        <v>0</v>
      </c>
      <c r="BN71" s="13">
        <v>0</v>
      </c>
      <c r="BO71" s="13">
        <v>0</v>
      </c>
      <c r="BP71">
        <v>0</v>
      </c>
      <c r="BQ71">
        <v>0</v>
      </c>
      <c r="BR71" s="13">
        <v>0</v>
      </c>
      <c r="BS71" s="13">
        <v>0</v>
      </c>
      <c r="BT71">
        <v>0</v>
      </c>
      <c r="BU71" s="13">
        <v>0</v>
      </c>
      <c r="BV71">
        <v>0</v>
      </c>
      <c r="BW71">
        <v>0</v>
      </c>
      <c r="BX71">
        <v>0</v>
      </c>
      <c r="BY71">
        <v>0</v>
      </c>
      <c r="BZ71" s="13">
        <v>0</v>
      </c>
      <c r="CA71" s="13">
        <v>0</v>
      </c>
      <c r="CB71">
        <v>0</v>
      </c>
      <c r="CC71">
        <v>0</v>
      </c>
      <c r="CD71">
        <v>0</v>
      </c>
      <c r="CE71">
        <v>0</v>
      </c>
      <c r="CF71" s="13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 s="13">
        <v>0</v>
      </c>
      <c r="DI71">
        <v>0</v>
      </c>
      <c r="DJ71" s="13">
        <f t="shared" si="40"/>
        <v>0</v>
      </c>
      <c r="DK71" s="13">
        <f t="shared" si="41"/>
        <v>0</v>
      </c>
      <c r="DL71" s="13">
        <f>Nomina!C63</f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 s="13">
        <v>0</v>
      </c>
      <c r="DS71" s="13"/>
      <c r="DT71" s="13">
        <f t="shared" si="42"/>
        <v>0</v>
      </c>
      <c r="DU71">
        <v>0</v>
      </c>
      <c r="DV71" s="13">
        <v>0</v>
      </c>
      <c r="DW71">
        <v>0</v>
      </c>
      <c r="DX71" s="13">
        <v>0</v>
      </c>
      <c r="DY71">
        <v>0</v>
      </c>
      <c r="DZ71" s="13">
        <v>0</v>
      </c>
      <c r="EA71" s="13">
        <f>Nomina!C63</f>
        <v>0</v>
      </c>
      <c r="EB71" s="13">
        <v>0</v>
      </c>
      <c r="EC71">
        <v>0</v>
      </c>
      <c r="ED71">
        <f>+'Calc. ISR'!O64</f>
        <v>0</v>
      </c>
      <c r="EE71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2" spans="1:135" x14ac:dyDescent="0.25">
      <c r="A72" s="94">
        <f>+Trabajadores!A62</f>
        <v>0</v>
      </c>
      <c r="B72" s="94">
        <f>+Trabajadores!B62</f>
        <v>0</v>
      </c>
      <c r="C72">
        <f>+Trabajadores!G62</f>
        <v>0</v>
      </c>
      <c r="D72">
        <f>+Trabajadores!H62</f>
        <v>0</v>
      </c>
      <c r="E72">
        <f>+Trabajadores!D62</f>
        <v>0</v>
      </c>
      <c r="F72">
        <f>+Trabajadores!E62</f>
        <v>0</v>
      </c>
      <c r="G72">
        <f>+Trabajadores!F62</f>
        <v>0</v>
      </c>
      <c r="H72" s="95">
        <v>3</v>
      </c>
      <c r="I72">
        <v>2</v>
      </c>
      <c r="J72">
        <v>1</v>
      </c>
      <c r="K72">
        <v>2</v>
      </c>
      <c r="L72" s="96">
        <v>1</v>
      </c>
      <c r="M72">
        <v>2</v>
      </c>
      <c r="N72" t="s">
        <v>262</v>
      </c>
      <c r="O72">
        <v>15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1</v>
      </c>
      <c r="AF72">
        <v>1</v>
      </c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13">
        <f>Nomina!B64</f>
        <v>0</v>
      </c>
      <c r="BG72">
        <v>0</v>
      </c>
      <c r="BH72" s="13">
        <f>Nomina!E63</f>
        <v>0</v>
      </c>
      <c r="BI72" s="13">
        <v>0</v>
      </c>
      <c r="BJ72">
        <v>0</v>
      </c>
      <c r="BK72">
        <v>0</v>
      </c>
      <c r="BL72" s="13">
        <v>0</v>
      </c>
      <c r="BM72" s="13">
        <v>0</v>
      </c>
      <c r="BN72" s="13">
        <v>0</v>
      </c>
      <c r="BO72" s="13">
        <v>0</v>
      </c>
      <c r="BP72">
        <v>0</v>
      </c>
      <c r="BQ72">
        <v>0</v>
      </c>
      <c r="BR72" s="13">
        <v>0</v>
      </c>
      <c r="BS72" s="13">
        <v>0</v>
      </c>
      <c r="BT72">
        <v>0</v>
      </c>
      <c r="BU72" s="13">
        <v>0</v>
      </c>
      <c r="BV72">
        <v>0</v>
      </c>
      <c r="BW72">
        <v>0</v>
      </c>
      <c r="BX72">
        <v>0</v>
      </c>
      <c r="BY72">
        <v>0</v>
      </c>
      <c r="BZ72" s="13">
        <v>0</v>
      </c>
      <c r="CA72" s="13">
        <v>0</v>
      </c>
      <c r="CB72">
        <v>0</v>
      </c>
      <c r="CC72">
        <v>0</v>
      </c>
      <c r="CD72">
        <v>0</v>
      </c>
      <c r="CE72">
        <v>0</v>
      </c>
      <c r="CF72" s="13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 s="13">
        <v>0</v>
      </c>
      <c r="DI72">
        <v>0</v>
      </c>
      <c r="DJ72" s="13">
        <f t="shared" si="40"/>
        <v>0</v>
      </c>
      <c r="DK72" s="13">
        <f t="shared" si="41"/>
        <v>0</v>
      </c>
      <c r="DL72" s="13">
        <f>Nomina!C64</f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 s="13">
        <v>0</v>
      </c>
      <c r="DS72" s="13"/>
      <c r="DT72" s="13">
        <f t="shared" si="42"/>
        <v>0</v>
      </c>
      <c r="DU72">
        <v>0</v>
      </c>
      <c r="DV72" s="13">
        <v>0</v>
      </c>
      <c r="DW72">
        <v>0</v>
      </c>
      <c r="DX72" s="13">
        <v>0</v>
      </c>
      <c r="DY72">
        <v>0</v>
      </c>
      <c r="DZ72" s="13">
        <v>0</v>
      </c>
      <c r="EA72" s="13">
        <f>Nomina!C64</f>
        <v>0</v>
      </c>
      <c r="EB72" s="13">
        <v>0</v>
      </c>
      <c r="EC72">
        <v>0</v>
      </c>
      <c r="ED72">
        <f>+'Calc. ISR'!O65</f>
        <v>0</v>
      </c>
      <c r="EE72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3" spans="1:135" x14ac:dyDescent="0.25">
      <c r="A73" s="94">
        <f>+Trabajadores!A63</f>
        <v>0</v>
      </c>
      <c r="B73" s="94">
        <f>+Trabajadores!B63</f>
        <v>0</v>
      </c>
      <c r="C73">
        <f>+Trabajadores!G63</f>
        <v>0</v>
      </c>
      <c r="D73">
        <f>+Trabajadores!H63</f>
        <v>0</v>
      </c>
      <c r="E73">
        <f>+Trabajadores!D63</f>
        <v>0</v>
      </c>
      <c r="F73">
        <f>+Trabajadores!E63</f>
        <v>0</v>
      </c>
      <c r="G73">
        <f>+Trabajadores!F63</f>
        <v>0</v>
      </c>
      <c r="H73" s="95">
        <v>3</v>
      </c>
      <c r="I73">
        <v>2</v>
      </c>
      <c r="J73">
        <v>1</v>
      </c>
      <c r="K73">
        <v>2</v>
      </c>
      <c r="L73" s="96">
        <v>1</v>
      </c>
      <c r="M73">
        <v>2</v>
      </c>
      <c r="N73" t="s">
        <v>262</v>
      </c>
      <c r="O73">
        <v>15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1</v>
      </c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13">
        <f>Nomina!B65</f>
        <v>0</v>
      </c>
      <c r="BG73">
        <v>0</v>
      </c>
      <c r="BH73" s="13">
        <f>Nomina!E64</f>
        <v>0</v>
      </c>
      <c r="BI73" s="13">
        <v>0</v>
      </c>
      <c r="BJ73">
        <v>0</v>
      </c>
      <c r="BK73">
        <v>0</v>
      </c>
      <c r="BL73" s="13">
        <v>0</v>
      </c>
      <c r="BM73" s="13">
        <v>0</v>
      </c>
      <c r="BN73" s="13">
        <v>0</v>
      </c>
      <c r="BO73" s="13">
        <v>0</v>
      </c>
      <c r="BP73">
        <v>0</v>
      </c>
      <c r="BQ73">
        <v>0</v>
      </c>
      <c r="BR73" s="13">
        <v>0</v>
      </c>
      <c r="BS73" s="13">
        <v>0</v>
      </c>
      <c r="BT73">
        <v>0</v>
      </c>
      <c r="BU73" s="13">
        <v>0</v>
      </c>
      <c r="BV73">
        <v>0</v>
      </c>
      <c r="BW73">
        <v>0</v>
      </c>
      <c r="BX73">
        <v>0</v>
      </c>
      <c r="BY73">
        <v>0</v>
      </c>
      <c r="BZ73" s="13">
        <v>0</v>
      </c>
      <c r="CA73" s="13">
        <v>0</v>
      </c>
      <c r="CB73">
        <v>0</v>
      </c>
      <c r="CC73">
        <v>0</v>
      </c>
      <c r="CD73">
        <v>0</v>
      </c>
      <c r="CE73">
        <v>0</v>
      </c>
      <c r="CF73" s="1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 s="13">
        <v>0</v>
      </c>
      <c r="DI73">
        <v>0</v>
      </c>
      <c r="DJ73" s="13">
        <f t="shared" si="40"/>
        <v>0</v>
      </c>
      <c r="DK73" s="13">
        <f t="shared" si="41"/>
        <v>0</v>
      </c>
      <c r="DL73" s="13">
        <f>Nomina!C65</f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 s="13">
        <v>0</v>
      </c>
      <c r="DS73" s="13"/>
      <c r="DT73" s="13">
        <f t="shared" si="42"/>
        <v>0</v>
      </c>
      <c r="DU73">
        <v>0</v>
      </c>
      <c r="DV73" s="13">
        <v>0</v>
      </c>
      <c r="DW73">
        <v>0</v>
      </c>
      <c r="DX73" s="13">
        <v>0</v>
      </c>
      <c r="DY73">
        <v>0</v>
      </c>
      <c r="DZ73" s="13">
        <v>0</v>
      </c>
      <c r="EA73" s="13">
        <f>Nomina!C65</f>
        <v>0</v>
      </c>
      <c r="EB73" s="13">
        <v>0</v>
      </c>
      <c r="EC73">
        <v>0</v>
      </c>
      <c r="ED73">
        <f>+'Calc. ISR'!O66</f>
        <v>0</v>
      </c>
      <c r="EE73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4" spans="1:135" x14ac:dyDescent="0.25">
      <c r="A74" s="94">
        <f>+Trabajadores!A64</f>
        <v>0</v>
      </c>
      <c r="B74" s="94">
        <f>+Trabajadores!B64</f>
        <v>0</v>
      </c>
      <c r="C74">
        <f>+Trabajadores!G64</f>
        <v>0</v>
      </c>
      <c r="D74">
        <f>+Trabajadores!H64</f>
        <v>0</v>
      </c>
      <c r="E74">
        <f>+Trabajadores!D64</f>
        <v>0</v>
      </c>
      <c r="F74">
        <f>+Trabajadores!E64</f>
        <v>0</v>
      </c>
      <c r="G74">
        <f>+Trabajadores!F64</f>
        <v>0</v>
      </c>
      <c r="H74" s="95">
        <v>3</v>
      </c>
      <c r="I74">
        <v>2</v>
      </c>
      <c r="J74">
        <v>1</v>
      </c>
      <c r="K74">
        <v>2</v>
      </c>
      <c r="L74" s="96">
        <v>1</v>
      </c>
      <c r="M74">
        <v>2</v>
      </c>
      <c r="N74" t="s">
        <v>262</v>
      </c>
      <c r="O74">
        <v>15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1</v>
      </c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13">
        <f>Nomina!B66</f>
        <v>0</v>
      </c>
      <c r="BG74">
        <v>0</v>
      </c>
      <c r="BH74" s="13">
        <f>Nomina!E65</f>
        <v>0</v>
      </c>
      <c r="BI74" s="13">
        <v>0</v>
      </c>
      <c r="BJ74">
        <v>0</v>
      </c>
      <c r="BK74">
        <v>0</v>
      </c>
      <c r="BL74" s="13">
        <v>0</v>
      </c>
      <c r="BM74" s="13">
        <v>0</v>
      </c>
      <c r="BN74" s="13">
        <v>0</v>
      </c>
      <c r="BO74" s="13">
        <v>0</v>
      </c>
      <c r="BP74">
        <v>0</v>
      </c>
      <c r="BQ74">
        <v>0</v>
      </c>
      <c r="BR74" s="13">
        <v>0</v>
      </c>
      <c r="BS74" s="13">
        <v>0</v>
      </c>
      <c r="BT74">
        <v>0</v>
      </c>
      <c r="BU74" s="13">
        <v>0</v>
      </c>
      <c r="BV74">
        <v>0</v>
      </c>
      <c r="BW74">
        <v>0</v>
      </c>
      <c r="BX74">
        <v>0</v>
      </c>
      <c r="BY74">
        <v>0</v>
      </c>
      <c r="BZ74" s="13">
        <v>0</v>
      </c>
      <c r="CA74" s="13">
        <v>0</v>
      </c>
      <c r="CB74">
        <v>0</v>
      </c>
      <c r="CC74">
        <v>0</v>
      </c>
      <c r="CD74">
        <v>0</v>
      </c>
      <c r="CE74">
        <v>0</v>
      </c>
      <c r="CF74" s="13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 s="13">
        <v>0</v>
      </c>
      <c r="DI74">
        <v>0</v>
      </c>
      <c r="DJ74" s="13">
        <f t="shared" si="40"/>
        <v>0</v>
      </c>
      <c r="DK74" s="13">
        <f t="shared" si="41"/>
        <v>0</v>
      </c>
      <c r="DL74" s="13">
        <f>Nomina!C66</f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 s="13">
        <v>0</v>
      </c>
      <c r="DS74" s="13"/>
      <c r="DT74" s="13">
        <f t="shared" si="42"/>
        <v>0</v>
      </c>
      <c r="DU74">
        <v>0</v>
      </c>
      <c r="DV74" s="13">
        <v>0</v>
      </c>
      <c r="DW74">
        <v>0</v>
      </c>
      <c r="DX74" s="13">
        <v>0</v>
      </c>
      <c r="DY74">
        <v>0</v>
      </c>
      <c r="DZ74" s="13">
        <v>0</v>
      </c>
      <c r="EA74" s="13">
        <f>Nomina!C66</f>
        <v>0</v>
      </c>
      <c r="EB74" s="13">
        <v>0</v>
      </c>
      <c r="EC74">
        <v>0</v>
      </c>
      <c r="ED74">
        <f>+'Calc. ISR'!O67</f>
        <v>0</v>
      </c>
      <c r="EE74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5" spans="1:135" x14ac:dyDescent="0.25">
      <c r="A75" s="94">
        <f>+Trabajadores!A65</f>
        <v>0</v>
      </c>
      <c r="B75" s="94">
        <f>+Trabajadores!B65</f>
        <v>0</v>
      </c>
      <c r="C75">
        <f>+Trabajadores!G65</f>
        <v>0</v>
      </c>
      <c r="D75">
        <f>+Trabajadores!H65</f>
        <v>0</v>
      </c>
      <c r="E75">
        <f>+Trabajadores!D65</f>
        <v>0</v>
      </c>
      <c r="F75">
        <f>+Trabajadores!E65</f>
        <v>0</v>
      </c>
      <c r="G75">
        <f>+Trabajadores!F65</f>
        <v>0</v>
      </c>
      <c r="H75" s="95">
        <v>3</v>
      </c>
      <c r="I75">
        <v>2</v>
      </c>
      <c r="J75">
        <v>1</v>
      </c>
      <c r="K75">
        <v>2</v>
      </c>
      <c r="L75" s="96">
        <v>1</v>
      </c>
      <c r="M75">
        <v>2</v>
      </c>
      <c r="N75" t="s">
        <v>262</v>
      </c>
      <c r="O75">
        <v>15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</v>
      </c>
      <c r="AF75">
        <v>1</v>
      </c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13">
        <f>Nomina!B67</f>
        <v>0</v>
      </c>
      <c r="BG75">
        <v>0</v>
      </c>
      <c r="BH75" s="13">
        <f>Nomina!E66</f>
        <v>0</v>
      </c>
      <c r="BI75" s="13">
        <v>0</v>
      </c>
      <c r="BJ75">
        <v>0</v>
      </c>
      <c r="BK75">
        <v>0</v>
      </c>
      <c r="BL75" s="13">
        <v>0</v>
      </c>
      <c r="BM75" s="13">
        <v>0</v>
      </c>
      <c r="BN75" s="13">
        <v>0</v>
      </c>
      <c r="BO75" s="13">
        <v>0</v>
      </c>
      <c r="BP75">
        <v>0</v>
      </c>
      <c r="BQ75">
        <v>0</v>
      </c>
      <c r="BR75" s="13">
        <v>0</v>
      </c>
      <c r="BS75" s="13">
        <v>0</v>
      </c>
      <c r="BT75">
        <v>0</v>
      </c>
      <c r="BU75" s="13">
        <v>0</v>
      </c>
      <c r="BV75">
        <v>0</v>
      </c>
      <c r="BW75">
        <v>0</v>
      </c>
      <c r="BX75">
        <v>0</v>
      </c>
      <c r="BY75">
        <v>0</v>
      </c>
      <c r="BZ75" s="13">
        <v>0</v>
      </c>
      <c r="CA75" s="13">
        <v>0</v>
      </c>
      <c r="CB75">
        <v>0</v>
      </c>
      <c r="CC75">
        <v>0</v>
      </c>
      <c r="CD75">
        <v>0</v>
      </c>
      <c r="CE75">
        <v>0</v>
      </c>
      <c r="CF75" s="13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 s="13">
        <v>0</v>
      </c>
      <c r="DI75">
        <v>0</v>
      </c>
      <c r="DJ75" s="13">
        <f t="shared" si="40"/>
        <v>0</v>
      </c>
      <c r="DK75" s="13">
        <f t="shared" si="41"/>
        <v>0</v>
      </c>
      <c r="DL75" s="13">
        <f>Nomina!C67</f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 s="13">
        <v>0</v>
      </c>
      <c r="DS75" s="13"/>
      <c r="DT75" s="13">
        <f t="shared" si="42"/>
        <v>0</v>
      </c>
      <c r="DU75">
        <v>0</v>
      </c>
      <c r="DV75" s="13">
        <v>0</v>
      </c>
      <c r="DW75">
        <v>0</v>
      </c>
      <c r="DX75" s="13">
        <v>0</v>
      </c>
      <c r="DY75">
        <v>0</v>
      </c>
      <c r="DZ75" s="13">
        <v>0</v>
      </c>
      <c r="EA75" s="13">
        <f>Nomina!C67</f>
        <v>0</v>
      </c>
      <c r="EB75" s="13">
        <v>0</v>
      </c>
      <c r="EC75">
        <v>0</v>
      </c>
      <c r="ED75">
        <f>+'Calc. ISR'!O68</f>
        <v>0</v>
      </c>
      <c r="EE75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6" spans="1:135" x14ac:dyDescent="0.25">
      <c r="A76" s="94">
        <f>+Trabajadores!A66</f>
        <v>0</v>
      </c>
      <c r="B76" s="94">
        <f>+Trabajadores!B66</f>
        <v>0</v>
      </c>
      <c r="C76">
        <f>+Trabajadores!G66</f>
        <v>0</v>
      </c>
      <c r="D76">
        <f>+Trabajadores!H66</f>
        <v>0</v>
      </c>
      <c r="E76">
        <f>+Trabajadores!D66</f>
        <v>0</v>
      </c>
      <c r="F76">
        <f>+Trabajadores!E66</f>
        <v>0</v>
      </c>
      <c r="G76">
        <f>+Trabajadores!F66</f>
        <v>0</v>
      </c>
      <c r="H76" s="95">
        <v>3</v>
      </c>
      <c r="I76">
        <v>2</v>
      </c>
      <c r="J76">
        <v>1</v>
      </c>
      <c r="K76">
        <v>2</v>
      </c>
      <c r="L76" s="96">
        <v>1</v>
      </c>
      <c r="M76">
        <v>2</v>
      </c>
      <c r="N76" t="s">
        <v>262</v>
      </c>
      <c r="O76">
        <v>15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1</v>
      </c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13">
        <f>Nomina!B68</f>
        <v>0</v>
      </c>
      <c r="BG76">
        <v>0</v>
      </c>
      <c r="BH76" s="13">
        <f>Nomina!E67</f>
        <v>0</v>
      </c>
      <c r="BI76" s="13">
        <v>0</v>
      </c>
      <c r="BJ76">
        <v>0</v>
      </c>
      <c r="BK76">
        <v>0</v>
      </c>
      <c r="BL76" s="13">
        <v>0</v>
      </c>
      <c r="BM76" s="13">
        <v>0</v>
      </c>
      <c r="BN76" s="13">
        <v>0</v>
      </c>
      <c r="BO76" s="13">
        <v>0</v>
      </c>
      <c r="BP76">
        <v>0</v>
      </c>
      <c r="BQ76">
        <v>0</v>
      </c>
      <c r="BR76" s="13">
        <v>0</v>
      </c>
      <c r="BS76" s="13">
        <v>0</v>
      </c>
      <c r="BT76">
        <v>0</v>
      </c>
      <c r="BU76" s="13">
        <v>0</v>
      </c>
      <c r="BV76">
        <v>0</v>
      </c>
      <c r="BW76">
        <v>0</v>
      </c>
      <c r="BX76">
        <v>0</v>
      </c>
      <c r="BY76">
        <v>0</v>
      </c>
      <c r="BZ76" s="13">
        <v>0</v>
      </c>
      <c r="CA76" s="13">
        <v>0</v>
      </c>
      <c r="CB76">
        <v>0</v>
      </c>
      <c r="CC76">
        <v>0</v>
      </c>
      <c r="CD76">
        <v>0</v>
      </c>
      <c r="CE76">
        <v>0</v>
      </c>
      <c r="CF76" s="13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 s="13">
        <v>0</v>
      </c>
      <c r="DI76">
        <v>0</v>
      </c>
      <c r="DJ76" s="13">
        <f t="shared" si="40"/>
        <v>0</v>
      </c>
      <c r="DK76" s="13">
        <f t="shared" si="41"/>
        <v>0</v>
      </c>
      <c r="DL76" s="13">
        <f>Nomina!C68</f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 s="13">
        <v>0</v>
      </c>
      <c r="DS76" s="13"/>
      <c r="DT76" s="13">
        <f t="shared" si="42"/>
        <v>0</v>
      </c>
      <c r="DU76">
        <v>0</v>
      </c>
      <c r="DV76" s="13">
        <v>0</v>
      </c>
      <c r="DW76">
        <v>0</v>
      </c>
      <c r="DX76" s="13">
        <v>0</v>
      </c>
      <c r="DY76">
        <v>0</v>
      </c>
      <c r="DZ76" s="13">
        <v>0</v>
      </c>
      <c r="EA76" s="13">
        <f>Nomina!C68</f>
        <v>0</v>
      </c>
      <c r="EB76" s="13">
        <v>0</v>
      </c>
      <c r="EC76">
        <v>0</v>
      </c>
      <c r="ED76">
        <f>+'Calc. ISR'!O69</f>
        <v>0</v>
      </c>
      <c r="EE76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7" spans="1:135" x14ac:dyDescent="0.25">
      <c r="A77" s="94">
        <f>+Trabajadores!A67</f>
        <v>0</v>
      </c>
      <c r="B77" s="94">
        <f>+Trabajadores!B67</f>
        <v>0</v>
      </c>
      <c r="C77">
        <f>+Trabajadores!G67</f>
        <v>0</v>
      </c>
      <c r="D77">
        <f>+Trabajadores!H67</f>
        <v>0</v>
      </c>
      <c r="E77">
        <f>+Trabajadores!D67</f>
        <v>0</v>
      </c>
      <c r="F77">
        <f>+Trabajadores!E67</f>
        <v>0</v>
      </c>
      <c r="G77">
        <f>+Trabajadores!F67</f>
        <v>0</v>
      </c>
      <c r="H77" s="95">
        <v>3</v>
      </c>
      <c r="I77">
        <v>2</v>
      </c>
      <c r="J77">
        <v>1</v>
      </c>
      <c r="K77">
        <v>2</v>
      </c>
      <c r="L77" s="96">
        <v>1</v>
      </c>
      <c r="M77">
        <v>2</v>
      </c>
      <c r="N77" t="s">
        <v>262</v>
      </c>
      <c r="O77">
        <v>15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1</v>
      </c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13">
        <f>Nomina!B69</f>
        <v>0</v>
      </c>
      <c r="BG77">
        <v>0</v>
      </c>
      <c r="BH77" s="13">
        <f>Nomina!E68</f>
        <v>0</v>
      </c>
      <c r="BI77" s="13">
        <v>0</v>
      </c>
      <c r="BJ77">
        <v>0</v>
      </c>
      <c r="BK77">
        <v>0</v>
      </c>
      <c r="BL77" s="13">
        <v>0</v>
      </c>
      <c r="BM77" s="13">
        <v>0</v>
      </c>
      <c r="BN77" s="13">
        <v>0</v>
      </c>
      <c r="BO77" s="13">
        <v>0</v>
      </c>
      <c r="BP77">
        <v>0</v>
      </c>
      <c r="BQ77">
        <v>0</v>
      </c>
      <c r="BR77" s="13">
        <v>0</v>
      </c>
      <c r="BS77" s="13">
        <v>0</v>
      </c>
      <c r="BT77">
        <v>0</v>
      </c>
      <c r="BU77" s="13">
        <v>0</v>
      </c>
      <c r="BV77">
        <v>0</v>
      </c>
      <c r="BW77">
        <v>0</v>
      </c>
      <c r="BX77">
        <v>0</v>
      </c>
      <c r="BY77">
        <v>0</v>
      </c>
      <c r="BZ77" s="13">
        <v>0</v>
      </c>
      <c r="CA77" s="13">
        <v>0</v>
      </c>
      <c r="CB77">
        <v>0</v>
      </c>
      <c r="CC77">
        <v>0</v>
      </c>
      <c r="CD77">
        <v>0</v>
      </c>
      <c r="CE77">
        <v>0</v>
      </c>
      <c r="CF77" s="13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 s="13">
        <v>0</v>
      </c>
      <c r="DI77">
        <v>0</v>
      </c>
      <c r="DJ77" s="13">
        <f t="shared" si="40"/>
        <v>0</v>
      </c>
      <c r="DK77" s="13">
        <f t="shared" si="41"/>
        <v>0</v>
      </c>
      <c r="DL77" s="13">
        <f>Nomina!C69</f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 s="13">
        <v>0</v>
      </c>
      <c r="DS77" s="13"/>
      <c r="DT77" s="13">
        <f t="shared" si="42"/>
        <v>0</v>
      </c>
      <c r="DU77">
        <v>0</v>
      </c>
      <c r="DV77" s="13">
        <v>0</v>
      </c>
      <c r="DW77">
        <v>0</v>
      </c>
      <c r="DX77" s="13">
        <v>0</v>
      </c>
      <c r="DY77">
        <v>0</v>
      </c>
      <c r="DZ77" s="13">
        <v>0</v>
      </c>
      <c r="EA77" s="13">
        <f>Nomina!C69</f>
        <v>0</v>
      </c>
      <c r="EB77" s="13">
        <v>0</v>
      </c>
      <c r="EC77">
        <v>0</v>
      </c>
      <c r="ED77">
        <f>+'Calc. ISR'!O70</f>
        <v>0</v>
      </c>
      <c r="EE77" t="str">
        <f t="shared" si="43"/>
        <v>00|00|0|0|0|0|0|03|2|1|2|1.0000|2|E|15|0|0|0|0|0|0|0|0|0|0|0|0|0|0|0|1|1||||||||||||||||||||||||||0|0|0|0|0|0|0|0|0|0|0|0|0|0|0|0|0|0|0|0|0|0|0|0|0|0|0|0|0|0|0|0|0|0|0|0|0|0|0|0|0|0|0|0|0|0|0|0|0|0|0|0|0|0|0|0|0|0|0|0|0|0|0|0|0||0|0|0|0|0|0|0|0|0|0|0|</v>
      </c>
    </row>
    <row r="78" spans="1:135" x14ac:dyDescent="0.25"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</row>
    <row r="79" spans="1:135" x14ac:dyDescent="0.25"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</row>
    <row r="80" spans="1:135" x14ac:dyDescent="0.25"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</row>
    <row r="81" spans="33:57" x14ac:dyDescent="0.25"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</row>
    <row r="82" spans="33:57" x14ac:dyDescent="0.25"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</row>
    <row r="83" spans="33:57" x14ac:dyDescent="0.25"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</row>
    <row r="84" spans="33:57" x14ac:dyDescent="0.25"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</row>
    <row r="85" spans="33:57" x14ac:dyDescent="0.25"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</row>
    <row r="86" spans="33:57" x14ac:dyDescent="0.25"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</row>
    <row r="87" spans="33:57" x14ac:dyDescent="0.25"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</row>
    <row r="88" spans="33:57" x14ac:dyDescent="0.25"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</row>
    <row r="89" spans="33:57" x14ac:dyDescent="0.25"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</row>
    <row r="90" spans="33:57" x14ac:dyDescent="0.25"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</row>
    <row r="91" spans="33:57" x14ac:dyDescent="0.25"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</row>
    <row r="92" spans="33:57" x14ac:dyDescent="0.25"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</row>
    <row r="93" spans="33:57" x14ac:dyDescent="0.25"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</row>
    <row r="94" spans="33:57" x14ac:dyDescent="0.25"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</row>
    <row r="95" spans="33:57" x14ac:dyDescent="0.25"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</row>
    <row r="96" spans="33:57" x14ac:dyDescent="0.25"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</row>
    <row r="97" spans="33:57" x14ac:dyDescent="0.25"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</row>
    <row r="98" spans="33:57" x14ac:dyDescent="0.25"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</row>
    <row r="99" spans="33:57" x14ac:dyDescent="0.25"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</row>
    <row r="100" spans="33:57" x14ac:dyDescent="0.25"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</row>
    <row r="101" spans="33:57" x14ac:dyDescent="0.25"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</row>
    <row r="102" spans="33:57" x14ac:dyDescent="0.25"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</row>
    <row r="103" spans="33:57" x14ac:dyDescent="0.25"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</row>
    <row r="104" spans="33:57" x14ac:dyDescent="0.25"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</row>
    <row r="105" spans="33:57" x14ac:dyDescent="0.25"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</row>
    <row r="106" spans="33:57" x14ac:dyDescent="0.25"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</row>
    <row r="107" spans="33:57" x14ac:dyDescent="0.25"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</row>
    <row r="108" spans="33:57" x14ac:dyDescent="0.25"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</row>
    <row r="109" spans="33:57" x14ac:dyDescent="0.25"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</row>
    <row r="110" spans="33:57" x14ac:dyDescent="0.25"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</row>
    <row r="111" spans="33:57" x14ac:dyDescent="0.25"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</row>
    <row r="112" spans="33:57" x14ac:dyDescent="0.25"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</row>
    <row r="113" spans="33:57" x14ac:dyDescent="0.25"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</row>
    <row r="114" spans="33:57" x14ac:dyDescent="0.25"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</row>
    <row r="115" spans="33:57" x14ac:dyDescent="0.25"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</row>
    <row r="116" spans="33:57" x14ac:dyDescent="0.25"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</row>
    <row r="117" spans="33:57" x14ac:dyDescent="0.25"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</row>
    <row r="118" spans="33:57" x14ac:dyDescent="0.25"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</row>
    <row r="119" spans="33:57" x14ac:dyDescent="0.25"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</row>
    <row r="120" spans="33:57" x14ac:dyDescent="0.25"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</row>
    <row r="121" spans="33:57" x14ac:dyDescent="0.25"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</row>
    <row r="122" spans="33:57" x14ac:dyDescent="0.25"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</row>
    <row r="123" spans="33:57" x14ac:dyDescent="0.25"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</row>
    <row r="124" spans="33:57" x14ac:dyDescent="0.25"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</row>
    <row r="125" spans="33:57" x14ac:dyDescent="0.25"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</row>
    <row r="126" spans="33:57" x14ac:dyDescent="0.25"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</row>
    <row r="127" spans="33:57" x14ac:dyDescent="0.25"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</row>
    <row r="128" spans="33:57" x14ac:dyDescent="0.25"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</row>
    <row r="129" spans="33:57" x14ac:dyDescent="0.25"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97"/>
      <c r="AX129" s="97"/>
      <c r="AY129" s="97"/>
      <c r="AZ129" s="97"/>
      <c r="BA129" s="97"/>
      <c r="BB129" s="97"/>
      <c r="BC129" s="97"/>
      <c r="BD129" s="97"/>
      <c r="BE129" s="97"/>
    </row>
    <row r="130" spans="33:57" x14ac:dyDescent="0.25"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</row>
    <row r="131" spans="33:57" x14ac:dyDescent="0.25"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</row>
    <row r="132" spans="33:57" x14ac:dyDescent="0.25"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</row>
    <row r="133" spans="33:57" x14ac:dyDescent="0.25"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</row>
    <row r="134" spans="33:57" x14ac:dyDescent="0.25"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</row>
    <row r="135" spans="33:57" x14ac:dyDescent="0.25"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</row>
    <row r="136" spans="33:57" x14ac:dyDescent="0.25"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</row>
    <row r="137" spans="33:57" x14ac:dyDescent="0.25"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</row>
    <row r="138" spans="33:57" x14ac:dyDescent="0.25"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</row>
    <row r="139" spans="33:57" x14ac:dyDescent="0.25"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</row>
    <row r="140" spans="33:57" x14ac:dyDescent="0.25"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</row>
    <row r="141" spans="33:57" x14ac:dyDescent="0.25"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</row>
    <row r="142" spans="33:57" x14ac:dyDescent="0.25"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</row>
    <row r="143" spans="33:57" x14ac:dyDescent="0.25"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</row>
    <row r="144" spans="33:57" x14ac:dyDescent="0.25"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</row>
    <row r="145" spans="33:57" x14ac:dyDescent="0.25"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</row>
    <row r="146" spans="33:57" x14ac:dyDescent="0.25"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</row>
    <row r="147" spans="33:57" x14ac:dyDescent="0.25"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</row>
    <row r="148" spans="33:57" x14ac:dyDescent="0.25"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</row>
    <row r="149" spans="33:57" x14ac:dyDescent="0.25"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</row>
    <row r="150" spans="33:57" x14ac:dyDescent="0.25"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</row>
    <row r="151" spans="33:57" x14ac:dyDescent="0.25"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</row>
    <row r="152" spans="33:57" x14ac:dyDescent="0.25"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</row>
    <row r="153" spans="33:57" x14ac:dyDescent="0.25"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</row>
    <row r="154" spans="33:57" x14ac:dyDescent="0.25"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</row>
    <row r="155" spans="33:57" x14ac:dyDescent="0.25"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</row>
    <row r="156" spans="33:57" x14ac:dyDescent="0.25"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</row>
    <row r="157" spans="33:57" x14ac:dyDescent="0.25"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</row>
    <row r="158" spans="33:57" x14ac:dyDescent="0.25"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</row>
    <row r="159" spans="33:57" x14ac:dyDescent="0.25"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</row>
    <row r="160" spans="33:57" x14ac:dyDescent="0.25"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</row>
    <row r="161" spans="33:57" x14ac:dyDescent="0.25"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97"/>
      <c r="AX161" s="97"/>
      <c r="AY161" s="97"/>
      <c r="AZ161" s="97"/>
      <c r="BA161" s="97"/>
      <c r="BB161" s="97"/>
      <c r="BC161" s="97"/>
      <c r="BD161" s="97"/>
      <c r="BE161" s="97"/>
    </row>
    <row r="162" spans="33:57" x14ac:dyDescent="0.25"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97"/>
      <c r="AX162" s="97"/>
      <c r="AY162" s="97"/>
      <c r="AZ162" s="97"/>
      <c r="BA162" s="97"/>
      <c r="BB162" s="97"/>
      <c r="BC162" s="97"/>
      <c r="BD162" s="97"/>
      <c r="BE162" s="97"/>
    </row>
    <row r="163" spans="33:57" x14ac:dyDescent="0.25">
      <c r="AG163" s="97"/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97"/>
      <c r="AX163" s="97"/>
      <c r="AY163" s="97"/>
      <c r="AZ163" s="97"/>
      <c r="BA163" s="97"/>
      <c r="BB163" s="97"/>
      <c r="BC163" s="97"/>
      <c r="BD163" s="97"/>
      <c r="BE163" s="97"/>
    </row>
    <row r="164" spans="33:57" x14ac:dyDescent="0.25">
      <c r="AG164" s="97"/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97"/>
      <c r="AX164" s="97"/>
      <c r="AY164" s="97"/>
      <c r="AZ164" s="97"/>
      <c r="BA164" s="97"/>
      <c r="BB164" s="97"/>
      <c r="BC164" s="97"/>
      <c r="BD164" s="97"/>
      <c r="BE164" s="97"/>
    </row>
    <row r="165" spans="33:57" x14ac:dyDescent="0.25">
      <c r="AG165" s="97"/>
      <c r="AH165" s="97"/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97"/>
      <c r="AX165" s="97"/>
      <c r="AY165" s="97"/>
      <c r="AZ165" s="97"/>
      <c r="BA165" s="97"/>
      <c r="BB165" s="97"/>
      <c r="BC165" s="97"/>
      <c r="BD165" s="97"/>
      <c r="BE165" s="97"/>
    </row>
    <row r="166" spans="33:57" x14ac:dyDescent="0.25">
      <c r="AG166" s="97"/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97"/>
      <c r="AX166" s="97"/>
      <c r="AY166" s="97"/>
      <c r="AZ166" s="97"/>
      <c r="BA166" s="97"/>
      <c r="BB166" s="97"/>
      <c r="BC166" s="97"/>
      <c r="BD166" s="97"/>
      <c r="BE166" s="97"/>
    </row>
    <row r="167" spans="33:57" x14ac:dyDescent="0.25">
      <c r="AG167" s="97"/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97"/>
      <c r="AU167" s="97"/>
      <c r="AV167" s="97"/>
      <c r="AW167" s="97"/>
      <c r="AX167" s="97"/>
      <c r="AY167" s="97"/>
      <c r="AZ167" s="97"/>
      <c r="BA167" s="97"/>
      <c r="BB167" s="97"/>
      <c r="BC167" s="97"/>
      <c r="BD167" s="97"/>
      <c r="BE167" s="97"/>
    </row>
    <row r="168" spans="33:57" x14ac:dyDescent="0.25">
      <c r="AG168" s="97"/>
      <c r="AH168" s="97"/>
      <c r="AI168" s="97"/>
      <c r="AJ168" s="97"/>
      <c r="AK168" s="97"/>
      <c r="AL168" s="97"/>
      <c r="AM168" s="97"/>
      <c r="AN168" s="97"/>
      <c r="AO168" s="97"/>
      <c r="AP168" s="97"/>
      <c r="AQ168" s="97"/>
      <c r="AR168" s="97"/>
      <c r="AS168" s="97"/>
      <c r="AT168" s="97"/>
      <c r="AU168" s="97"/>
      <c r="AV168" s="97"/>
      <c r="AW168" s="97"/>
      <c r="AX168" s="97"/>
      <c r="AY168" s="97"/>
      <c r="AZ168" s="97"/>
      <c r="BA168" s="97"/>
      <c r="BB168" s="97"/>
      <c r="BC168" s="97"/>
      <c r="BD168" s="97"/>
      <c r="BE168" s="97"/>
    </row>
    <row r="169" spans="33:57" x14ac:dyDescent="0.25"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</row>
    <row r="170" spans="33:57" x14ac:dyDescent="0.25">
      <c r="AG170" s="97"/>
      <c r="AH170" s="97"/>
      <c r="AI170" s="97"/>
      <c r="AJ170" s="97"/>
      <c r="AK170" s="97"/>
      <c r="AL170" s="97"/>
      <c r="AM170" s="97"/>
      <c r="AN170" s="97"/>
      <c r="AO170" s="97"/>
      <c r="AP170" s="97"/>
      <c r="AQ170" s="97"/>
      <c r="AR170" s="97"/>
      <c r="AS170" s="97"/>
      <c r="AT170" s="97"/>
      <c r="AU170" s="97"/>
      <c r="AV170" s="97"/>
      <c r="AW170" s="97"/>
      <c r="AX170" s="97"/>
      <c r="AY170" s="97"/>
      <c r="AZ170" s="97"/>
      <c r="BA170" s="97"/>
      <c r="BB170" s="97"/>
      <c r="BC170" s="97"/>
      <c r="BD170" s="97"/>
      <c r="BE170" s="97"/>
    </row>
    <row r="171" spans="33:57" x14ac:dyDescent="0.25">
      <c r="AG171" s="97"/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97"/>
      <c r="AX171" s="97"/>
      <c r="AY171" s="97"/>
      <c r="AZ171" s="97"/>
      <c r="BA171" s="97"/>
      <c r="BB171" s="97"/>
      <c r="BC171" s="97"/>
      <c r="BD171" s="97"/>
      <c r="BE171" s="97"/>
    </row>
    <row r="172" spans="33:57" x14ac:dyDescent="0.25">
      <c r="AG172" s="97"/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7"/>
      <c r="AS172" s="97"/>
      <c r="AT172" s="97"/>
      <c r="AU172" s="97"/>
      <c r="AV172" s="97"/>
      <c r="AW172" s="97"/>
      <c r="AX172" s="97"/>
      <c r="AY172" s="97"/>
      <c r="AZ172" s="97"/>
      <c r="BA172" s="97"/>
      <c r="BB172" s="97"/>
      <c r="BC172" s="97"/>
      <c r="BD172" s="97"/>
      <c r="BE172" s="97"/>
    </row>
    <row r="173" spans="33:57" x14ac:dyDescent="0.25">
      <c r="AG173" s="97"/>
      <c r="AH173" s="97"/>
      <c r="AI173" s="97"/>
      <c r="AJ173" s="97"/>
      <c r="AK173" s="97"/>
      <c r="AL173" s="97"/>
      <c r="AM173" s="97"/>
      <c r="AN173" s="97"/>
      <c r="AO173" s="97"/>
      <c r="AP173" s="97"/>
      <c r="AQ173" s="97"/>
      <c r="AR173" s="97"/>
      <c r="AS173" s="97"/>
      <c r="AT173" s="97"/>
      <c r="AU173" s="97"/>
      <c r="AV173" s="97"/>
      <c r="AW173" s="97"/>
      <c r="AX173" s="97"/>
      <c r="AY173" s="97"/>
      <c r="AZ173" s="97"/>
      <c r="BA173" s="97"/>
      <c r="BB173" s="97"/>
      <c r="BC173" s="97"/>
      <c r="BD173" s="97"/>
      <c r="BE173" s="97"/>
    </row>
    <row r="174" spans="33:57" x14ac:dyDescent="0.25">
      <c r="AG174" s="97"/>
      <c r="AH174" s="97"/>
      <c r="AI174" s="97"/>
      <c r="AJ174" s="97"/>
      <c r="AK174" s="97"/>
      <c r="AL174" s="97"/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97"/>
      <c r="AX174" s="97"/>
      <c r="AY174" s="97"/>
      <c r="AZ174" s="97"/>
      <c r="BA174" s="97"/>
      <c r="BB174" s="97"/>
      <c r="BC174" s="97"/>
      <c r="BD174" s="97"/>
      <c r="BE174" s="97"/>
    </row>
    <row r="175" spans="33:57" x14ac:dyDescent="0.25">
      <c r="AG175" s="97"/>
      <c r="AH175" s="97"/>
      <c r="AI175" s="97"/>
      <c r="AJ175" s="97"/>
      <c r="AK175" s="97"/>
      <c r="AL175" s="97"/>
      <c r="AM175" s="97"/>
      <c r="AN175" s="97"/>
      <c r="AO175" s="97"/>
      <c r="AP175" s="97"/>
      <c r="AQ175" s="97"/>
      <c r="AR175" s="97"/>
      <c r="AS175" s="97"/>
      <c r="AT175" s="97"/>
      <c r="AU175" s="97"/>
      <c r="AV175" s="97"/>
      <c r="AW175" s="97"/>
      <c r="AX175" s="97"/>
      <c r="AY175" s="97"/>
      <c r="AZ175" s="97"/>
      <c r="BA175" s="97"/>
      <c r="BB175" s="97"/>
      <c r="BC175" s="97"/>
      <c r="BD175" s="97"/>
      <c r="BE175" s="97"/>
    </row>
    <row r="176" spans="33:57" x14ac:dyDescent="0.25">
      <c r="AG176" s="97"/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97"/>
      <c r="AX176" s="97"/>
      <c r="AY176" s="97"/>
      <c r="AZ176" s="97"/>
      <c r="BA176" s="97"/>
      <c r="BB176" s="97"/>
      <c r="BC176" s="97"/>
      <c r="BD176" s="97"/>
      <c r="BE176" s="97"/>
    </row>
    <row r="177" spans="33:57" x14ac:dyDescent="0.25">
      <c r="AG177" s="97"/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</row>
    <row r="178" spans="33:57" x14ac:dyDescent="0.25">
      <c r="AG178" s="97"/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</row>
    <row r="179" spans="33:57" x14ac:dyDescent="0.25">
      <c r="AG179" s="97"/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7"/>
      <c r="BD179" s="97"/>
      <c r="BE179" s="97"/>
    </row>
    <row r="180" spans="33:57" x14ac:dyDescent="0.25">
      <c r="AG180" s="97"/>
      <c r="AH180" s="97"/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97"/>
      <c r="AX180" s="97"/>
      <c r="AY180" s="97"/>
      <c r="AZ180" s="97"/>
      <c r="BA180" s="97"/>
      <c r="BB180" s="97"/>
      <c r="BC180" s="97"/>
      <c r="BD180" s="97"/>
      <c r="BE180" s="97"/>
    </row>
    <row r="181" spans="33:57" x14ac:dyDescent="0.25">
      <c r="AG181" s="97"/>
      <c r="AH181" s="97"/>
      <c r="AI181" s="97"/>
      <c r="AJ181" s="97"/>
      <c r="AK181" s="97"/>
      <c r="AL181" s="97"/>
      <c r="AM181" s="97"/>
      <c r="AN181" s="97"/>
      <c r="AO181" s="97"/>
      <c r="AP181" s="97"/>
      <c r="AQ181" s="97"/>
      <c r="AR181" s="97"/>
      <c r="AS181" s="97"/>
      <c r="AT181" s="97"/>
      <c r="AU181" s="97"/>
      <c r="AV181" s="97"/>
      <c r="AW181" s="97"/>
      <c r="AX181" s="97"/>
      <c r="AY181" s="97"/>
      <c r="AZ181" s="97"/>
      <c r="BA181" s="97"/>
      <c r="BB181" s="97"/>
      <c r="BC181" s="97"/>
      <c r="BD181" s="97"/>
      <c r="BE181" s="97"/>
    </row>
    <row r="182" spans="33:57" x14ac:dyDescent="0.25">
      <c r="AG182" s="97"/>
      <c r="AH182" s="97"/>
      <c r="AI182" s="97"/>
      <c r="AJ182" s="97"/>
      <c r="AK182" s="97"/>
      <c r="AL182" s="97"/>
      <c r="AM182" s="97"/>
      <c r="AN182" s="97"/>
      <c r="AO182" s="97"/>
      <c r="AP182" s="97"/>
      <c r="AQ182" s="97"/>
      <c r="AR182" s="97"/>
      <c r="AS182" s="97"/>
      <c r="AT182" s="97"/>
      <c r="AU182" s="97"/>
      <c r="AV182" s="97"/>
      <c r="AW182" s="97"/>
      <c r="AX182" s="97"/>
      <c r="AY182" s="97"/>
      <c r="AZ182" s="97"/>
      <c r="BA182" s="97"/>
      <c r="BB182" s="97"/>
      <c r="BC182" s="97"/>
      <c r="BD182" s="97"/>
      <c r="BE182" s="97"/>
    </row>
    <row r="183" spans="33:57" x14ac:dyDescent="0.25">
      <c r="AG183" s="97"/>
      <c r="AH183" s="97"/>
      <c r="AI183" s="97"/>
      <c r="AJ183" s="97"/>
      <c r="AK183" s="97"/>
      <c r="AL183" s="97"/>
      <c r="AM183" s="97"/>
      <c r="AN183" s="97"/>
      <c r="AO183" s="97"/>
      <c r="AP183" s="97"/>
      <c r="AQ183" s="97"/>
      <c r="AR183" s="97"/>
      <c r="AS183" s="97"/>
      <c r="AT183" s="97"/>
      <c r="AU183" s="97"/>
      <c r="AV183" s="97"/>
      <c r="AW183" s="97"/>
      <c r="AX183" s="97"/>
      <c r="AY183" s="97"/>
      <c r="AZ183" s="97"/>
      <c r="BA183" s="97"/>
      <c r="BB183" s="97"/>
      <c r="BC183" s="97"/>
      <c r="BD183" s="97"/>
      <c r="BE183" s="97"/>
    </row>
    <row r="184" spans="33:57" x14ac:dyDescent="0.25">
      <c r="AG184" s="97"/>
      <c r="AH184" s="97"/>
      <c r="AI184" s="97"/>
      <c r="AJ184" s="97"/>
      <c r="AK184" s="97"/>
      <c r="AL184" s="97"/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97"/>
      <c r="AX184" s="97"/>
      <c r="AY184" s="97"/>
      <c r="AZ184" s="97"/>
      <c r="BA184" s="97"/>
      <c r="BB184" s="97"/>
      <c r="BC184" s="97"/>
      <c r="BD184" s="97"/>
      <c r="BE184" s="97"/>
    </row>
    <row r="185" spans="33:57" x14ac:dyDescent="0.25">
      <c r="AG185" s="97"/>
      <c r="AH185" s="97"/>
      <c r="AI185" s="97"/>
      <c r="AJ185" s="97"/>
      <c r="AK185" s="97"/>
      <c r="AL185" s="97"/>
      <c r="AM185" s="97"/>
      <c r="AN185" s="97"/>
      <c r="AO185" s="97"/>
      <c r="AP185" s="97"/>
      <c r="AQ185" s="97"/>
      <c r="AR185" s="97"/>
      <c r="AS185" s="97"/>
      <c r="AT185" s="97"/>
      <c r="AU185" s="97"/>
      <c r="AV185" s="97"/>
      <c r="AW185" s="97"/>
      <c r="AX185" s="97"/>
      <c r="AY185" s="97"/>
      <c r="AZ185" s="97"/>
      <c r="BA185" s="97"/>
      <c r="BB185" s="97"/>
      <c r="BC185" s="97"/>
      <c r="BD185" s="97"/>
      <c r="BE185" s="97"/>
    </row>
    <row r="186" spans="33:57" x14ac:dyDescent="0.25">
      <c r="AG186" s="97"/>
      <c r="AH186" s="97"/>
      <c r="AI186" s="97"/>
      <c r="AJ186" s="97"/>
      <c r="AK186" s="97"/>
      <c r="AL186" s="97"/>
      <c r="AM186" s="97"/>
      <c r="AN186" s="97"/>
      <c r="AO186" s="97"/>
      <c r="AP186" s="97"/>
      <c r="AQ186" s="97"/>
      <c r="AR186" s="97"/>
      <c r="AS186" s="97"/>
      <c r="AT186" s="97"/>
      <c r="AU186" s="97"/>
      <c r="AV186" s="97"/>
      <c r="AW186" s="97"/>
      <c r="AX186" s="97"/>
      <c r="AY186" s="97"/>
      <c r="AZ186" s="97"/>
      <c r="BA186" s="97"/>
      <c r="BB186" s="97"/>
      <c r="BC186" s="97"/>
      <c r="BD186" s="97"/>
      <c r="BE186" s="97"/>
    </row>
    <row r="187" spans="33:57" x14ac:dyDescent="0.25">
      <c r="AG187" s="97"/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97"/>
      <c r="AX187" s="97"/>
      <c r="AY187" s="97"/>
      <c r="AZ187" s="97"/>
      <c r="BA187" s="97"/>
      <c r="BB187" s="97"/>
      <c r="BC187" s="97"/>
      <c r="BD187" s="97"/>
      <c r="BE187" s="97"/>
    </row>
    <row r="188" spans="33:57" x14ac:dyDescent="0.25">
      <c r="AG188" s="97"/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  <c r="AX188" s="97"/>
      <c r="AY188" s="97"/>
      <c r="AZ188" s="97"/>
      <c r="BA188" s="97"/>
      <c r="BB188" s="97"/>
      <c r="BC188" s="97"/>
      <c r="BD188" s="97"/>
      <c r="BE188" s="97"/>
    </row>
    <row r="189" spans="33:57" x14ac:dyDescent="0.25">
      <c r="AG189" s="97"/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  <c r="AX189" s="97"/>
      <c r="AY189" s="97"/>
      <c r="AZ189" s="97"/>
      <c r="BA189" s="97"/>
      <c r="BB189" s="97"/>
      <c r="BC189" s="97"/>
      <c r="BD189" s="97"/>
      <c r="BE189" s="97"/>
    </row>
    <row r="190" spans="33:57" x14ac:dyDescent="0.25">
      <c r="AG190" s="97"/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  <c r="AX190" s="97"/>
      <c r="AY190" s="97"/>
      <c r="AZ190" s="97"/>
      <c r="BA190" s="97"/>
      <c r="BB190" s="97"/>
      <c r="BC190" s="97"/>
      <c r="BD190" s="97"/>
      <c r="BE190" s="97"/>
    </row>
    <row r="191" spans="33:57" x14ac:dyDescent="0.25">
      <c r="AG191" s="97"/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</row>
    <row r="192" spans="33:57" x14ac:dyDescent="0.25">
      <c r="AG192" s="97"/>
      <c r="AH192" s="97"/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97"/>
      <c r="AX192" s="97"/>
      <c r="AY192" s="97"/>
      <c r="AZ192" s="97"/>
      <c r="BA192" s="97"/>
      <c r="BB192" s="97"/>
      <c r="BC192" s="97"/>
      <c r="BD192" s="97"/>
      <c r="BE192" s="97"/>
    </row>
    <row r="193" spans="33:57" x14ac:dyDescent="0.25"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</row>
    <row r="194" spans="33:57" x14ac:dyDescent="0.25">
      <c r="AG194" s="97"/>
      <c r="AH194" s="97"/>
      <c r="AI194" s="97"/>
      <c r="AJ194" s="97"/>
      <c r="AK194" s="97"/>
      <c r="AL194" s="97"/>
      <c r="AM194" s="97"/>
      <c r="AN194" s="97"/>
      <c r="AO194" s="97"/>
      <c r="AP194" s="97"/>
      <c r="AQ194" s="97"/>
      <c r="AR194" s="97"/>
      <c r="AS194" s="97"/>
      <c r="AT194" s="97"/>
      <c r="AU194" s="97"/>
      <c r="AV194" s="97"/>
      <c r="AW194" s="97"/>
      <c r="AX194" s="97"/>
      <c r="AY194" s="97"/>
      <c r="AZ194" s="97"/>
      <c r="BA194" s="97"/>
      <c r="BB194" s="97"/>
      <c r="BC194" s="97"/>
      <c r="BD194" s="97"/>
      <c r="BE194" s="97"/>
    </row>
    <row r="195" spans="33:57" x14ac:dyDescent="0.25">
      <c r="AG195" s="97"/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</row>
    <row r="196" spans="33:57" x14ac:dyDescent="0.25">
      <c r="AG196" s="97"/>
      <c r="AH196" s="97"/>
      <c r="AI196" s="97"/>
      <c r="AJ196" s="97"/>
      <c r="AK196" s="97"/>
      <c r="AL196" s="97"/>
      <c r="AM196" s="97"/>
      <c r="AN196" s="97"/>
      <c r="AO196" s="97"/>
      <c r="AP196" s="97"/>
      <c r="AQ196" s="97"/>
      <c r="AR196" s="97"/>
      <c r="AS196" s="97"/>
      <c r="AT196" s="97"/>
      <c r="AU196" s="97"/>
      <c r="AV196" s="97"/>
      <c r="AW196" s="97"/>
      <c r="AX196" s="97"/>
      <c r="AY196" s="97"/>
      <c r="AZ196" s="97"/>
      <c r="BA196" s="97"/>
      <c r="BB196" s="97"/>
      <c r="BC196" s="97"/>
      <c r="BD196" s="97"/>
      <c r="BE196" s="97"/>
    </row>
    <row r="197" spans="33:57" x14ac:dyDescent="0.25">
      <c r="AG197" s="97"/>
      <c r="AH197" s="97"/>
      <c r="AI197" s="97"/>
      <c r="AJ197" s="97"/>
      <c r="AK197" s="97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  <c r="AV197" s="97"/>
      <c r="AW197" s="97"/>
      <c r="AX197" s="97"/>
      <c r="AY197" s="97"/>
      <c r="AZ197" s="97"/>
      <c r="BA197" s="97"/>
      <c r="BB197" s="97"/>
      <c r="BC197" s="97"/>
      <c r="BD197" s="97"/>
      <c r="BE197" s="97"/>
    </row>
    <row r="198" spans="33:57" x14ac:dyDescent="0.25">
      <c r="AG198" s="97"/>
      <c r="AH198" s="97"/>
      <c r="AI198" s="97"/>
      <c r="AJ198" s="97"/>
      <c r="AK198" s="97"/>
      <c r="AL198" s="97"/>
      <c r="AM198" s="97"/>
      <c r="AN198" s="97"/>
      <c r="AO198" s="97"/>
      <c r="AP198" s="97"/>
      <c r="AQ198" s="97"/>
      <c r="AR198" s="97"/>
      <c r="AS198" s="97"/>
      <c r="AT198" s="97"/>
      <c r="AU198" s="97"/>
      <c r="AV198" s="97"/>
      <c r="AW198" s="97"/>
      <c r="AX198" s="97"/>
      <c r="AY198" s="97"/>
      <c r="AZ198" s="97"/>
      <c r="BA198" s="97"/>
      <c r="BB198" s="97"/>
      <c r="BC198" s="97"/>
      <c r="BD198" s="97"/>
      <c r="BE198" s="97"/>
    </row>
    <row r="199" spans="33:57" x14ac:dyDescent="0.25">
      <c r="AG199" s="97"/>
      <c r="AH199" s="97"/>
      <c r="AI199" s="97"/>
      <c r="AJ199" s="97"/>
      <c r="AK199" s="97"/>
      <c r="AL199" s="97"/>
      <c r="AM199" s="97"/>
      <c r="AN199" s="97"/>
      <c r="AO199" s="97"/>
      <c r="AP199" s="97"/>
      <c r="AQ199" s="97"/>
      <c r="AR199" s="97"/>
      <c r="AS199" s="97"/>
      <c r="AT199" s="97"/>
      <c r="AU199" s="97"/>
      <c r="AV199" s="97"/>
      <c r="AW199" s="97"/>
      <c r="AX199" s="97"/>
      <c r="AY199" s="97"/>
      <c r="AZ199" s="97"/>
      <c r="BA199" s="97"/>
      <c r="BB199" s="97"/>
      <c r="BC199" s="97"/>
      <c r="BD199" s="97"/>
      <c r="BE199" s="97"/>
    </row>
    <row r="200" spans="33:57" x14ac:dyDescent="0.25">
      <c r="AG200" s="97"/>
      <c r="AH200" s="97"/>
      <c r="AI200" s="97"/>
      <c r="AJ200" s="97"/>
      <c r="AK200" s="97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  <c r="AV200" s="97"/>
      <c r="AW200" s="97"/>
      <c r="AX200" s="97"/>
      <c r="AY200" s="97"/>
      <c r="AZ200" s="97"/>
      <c r="BA200" s="97"/>
      <c r="BB200" s="97"/>
      <c r="BC200" s="97"/>
      <c r="BD200" s="97"/>
      <c r="BE200" s="97"/>
    </row>
    <row r="201" spans="33:57" x14ac:dyDescent="0.25">
      <c r="AG201" s="97"/>
      <c r="AH201" s="97"/>
      <c r="AI201" s="97"/>
      <c r="AJ201" s="97"/>
      <c r="AK201" s="97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  <c r="AV201" s="97"/>
      <c r="AW201" s="97"/>
      <c r="AX201" s="97"/>
      <c r="AY201" s="97"/>
      <c r="AZ201" s="97"/>
      <c r="BA201" s="97"/>
      <c r="BB201" s="97"/>
      <c r="BC201" s="97"/>
      <c r="BD201" s="97"/>
      <c r="BE201" s="97"/>
    </row>
    <row r="202" spans="33:57" x14ac:dyDescent="0.25">
      <c r="AG202" s="97"/>
      <c r="AH202" s="97"/>
      <c r="AI202" s="97"/>
      <c r="AJ202" s="97"/>
      <c r="AK202" s="97"/>
      <c r="AL202" s="97"/>
      <c r="AM202" s="97"/>
      <c r="AN202" s="97"/>
      <c r="AO202" s="97"/>
      <c r="AP202" s="97"/>
      <c r="AQ202" s="97"/>
      <c r="AR202" s="97"/>
      <c r="AS202" s="97"/>
      <c r="AT202" s="97"/>
      <c r="AU202" s="97"/>
      <c r="AV202" s="97"/>
      <c r="AW202" s="97"/>
      <c r="AX202" s="97"/>
      <c r="AY202" s="97"/>
      <c r="AZ202" s="97"/>
      <c r="BA202" s="97"/>
      <c r="BB202" s="97"/>
      <c r="BC202" s="97"/>
      <c r="BD202" s="97"/>
      <c r="BE202" s="97"/>
    </row>
    <row r="203" spans="33:57" x14ac:dyDescent="0.25">
      <c r="AG203" s="97"/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97"/>
      <c r="AX203" s="97"/>
      <c r="AY203" s="97"/>
      <c r="AZ203" s="97"/>
      <c r="BA203" s="97"/>
      <c r="BB203" s="97"/>
      <c r="BC203" s="97"/>
      <c r="BD203" s="97"/>
      <c r="BE203" s="97"/>
    </row>
    <row r="204" spans="33:57" x14ac:dyDescent="0.25">
      <c r="AG204" s="97"/>
      <c r="AH204" s="97"/>
      <c r="AI204" s="97"/>
      <c r="AJ204" s="97"/>
      <c r="AK204" s="97"/>
      <c r="AL204" s="97"/>
      <c r="AM204" s="97"/>
      <c r="AN204" s="97"/>
      <c r="AO204" s="97"/>
      <c r="AP204" s="97"/>
      <c r="AQ204" s="97"/>
      <c r="AR204" s="97"/>
      <c r="AS204" s="97"/>
      <c r="AT204" s="97"/>
      <c r="AU204" s="97"/>
      <c r="AV204" s="97"/>
      <c r="AW204" s="97"/>
      <c r="AX204" s="97"/>
      <c r="AY204" s="97"/>
      <c r="AZ204" s="97"/>
      <c r="BA204" s="97"/>
      <c r="BB204" s="97"/>
      <c r="BC204" s="97"/>
      <c r="BD204" s="97"/>
      <c r="BE204" s="97"/>
    </row>
    <row r="205" spans="33:57" x14ac:dyDescent="0.25">
      <c r="AG205" s="97"/>
      <c r="AH205" s="97"/>
      <c r="AI205" s="97"/>
      <c r="AJ205" s="97"/>
      <c r="AK205" s="97"/>
      <c r="AL205" s="97"/>
      <c r="AM205" s="97"/>
      <c r="AN205" s="97"/>
      <c r="AO205" s="97"/>
      <c r="AP205" s="97"/>
      <c r="AQ205" s="97"/>
      <c r="AR205" s="97"/>
      <c r="AS205" s="97"/>
      <c r="AT205" s="97"/>
      <c r="AU205" s="97"/>
      <c r="AV205" s="97"/>
      <c r="AW205" s="97"/>
      <c r="AX205" s="97"/>
      <c r="AY205" s="97"/>
      <c r="AZ205" s="97"/>
      <c r="BA205" s="97"/>
      <c r="BB205" s="97"/>
      <c r="BC205" s="97"/>
      <c r="BD205" s="97"/>
      <c r="BE205" s="97"/>
    </row>
    <row r="206" spans="33:57" x14ac:dyDescent="0.25">
      <c r="AG206" s="97"/>
      <c r="AH206" s="97"/>
      <c r="AI206" s="97"/>
      <c r="AJ206" s="97"/>
      <c r="AK206" s="97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97"/>
      <c r="BB206" s="97"/>
      <c r="BC206" s="97"/>
      <c r="BD206" s="97"/>
      <c r="BE206" s="97"/>
    </row>
    <row r="207" spans="33:57" x14ac:dyDescent="0.25"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  <c r="AV207" s="97"/>
      <c r="AW207" s="97"/>
      <c r="AX207" s="97"/>
      <c r="AY207" s="97"/>
      <c r="AZ207" s="97"/>
      <c r="BA207" s="97"/>
      <c r="BB207" s="97"/>
      <c r="BC207" s="97"/>
      <c r="BD207" s="97"/>
      <c r="BE207" s="97"/>
    </row>
    <row r="208" spans="33:57" x14ac:dyDescent="0.25"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</row>
    <row r="209" spans="33:57" x14ac:dyDescent="0.25">
      <c r="AG209" s="97"/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  <c r="AV209" s="97"/>
      <c r="AW209" s="97"/>
      <c r="AX209" s="97"/>
      <c r="AY209" s="97"/>
      <c r="AZ209" s="97"/>
      <c r="BA209" s="97"/>
      <c r="BB209" s="97"/>
      <c r="BC209" s="97"/>
      <c r="BD209" s="97"/>
      <c r="BE209" s="97"/>
    </row>
    <row r="210" spans="33:57" x14ac:dyDescent="0.25"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</row>
    <row r="211" spans="33:57" x14ac:dyDescent="0.25">
      <c r="AG211" s="97"/>
      <c r="AH211" s="97"/>
      <c r="AI211" s="97"/>
      <c r="AJ211" s="97"/>
      <c r="AK211" s="97"/>
      <c r="AL211" s="97"/>
      <c r="AM211" s="97"/>
      <c r="AN211" s="97"/>
      <c r="AO211" s="97"/>
      <c r="AP211" s="97"/>
      <c r="AQ211" s="97"/>
      <c r="AR211" s="97"/>
      <c r="AS211" s="97"/>
      <c r="AT211" s="97"/>
      <c r="AU211" s="97"/>
      <c r="AV211" s="97"/>
      <c r="AW211" s="97"/>
      <c r="AX211" s="97"/>
      <c r="AY211" s="97"/>
      <c r="AZ211" s="97"/>
      <c r="BA211" s="97"/>
      <c r="BB211" s="97"/>
      <c r="BC211" s="97"/>
      <c r="BD211" s="97"/>
      <c r="BE211" s="97"/>
    </row>
    <row r="212" spans="33:57" x14ac:dyDescent="0.25">
      <c r="AG212" s="97"/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7"/>
      <c r="AZ212" s="97"/>
      <c r="BA212" s="97"/>
      <c r="BB212" s="97"/>
      <c r="BC212" s="97"/>
      <c r="BD212" s="97"/>
      <c r="BE212" s="97"/>
    </row>
    <row r="213" spans="33:57" x14ac:dyDescent="0.25">
      <c r="AG213" s="97"/>
      <c r="AH213" s="97"/>
      <c r="AI213" s="97"/>
      <c r="AJ213" s="97"/>
      <c r="AK213" s="97"/>
      <c r="AL213" s="97"/>
      <c r="AM213" s="97"/>
      <c r="AN213" s="97"/>
      <c r="AO213" s="97"/>
      <c r="AP213" s="97"/>
      <c r="AQ213" s="97"/>
      <c r="AR213" s="97"/>
      <c r="AS213" s="97"/>
      <c r="AT213" s="97"/>
      <c r="AU213" s="97"/>
      <c r="AV213" s="97"/>
      <c r="AW213" s="97"/>
      <c r="AX213" s="97"/>
      <c r="AY213" s="97"/>
      <c r="AZ213" s="97"/>
      <c r="BA213" s="97"/>
      <c r="BB213" s="97"/>
      <c r="BC213" s="97"/>
      <c r="BD213" s="97"/>
      <c r="BE213" s="97"/>
    </row>
    <row r="214" spans="33:57" x14ac:dyDescent="0.25">
      <c r="AG214" s="97"/>
      <c r="AH214" s="97"/>
      <c r="AI214" s="97"/>
      <c r="AJ214" s="97"/>
      <c r="AK214" s="97"/>
      <c r="AL214" s="97"/>
      <c r="AM214" s="97"/>
      <c r="AN214" s="97"/>
      <c r="AO214" s="97"/>
      <c r="AP214" s="97"/>
      <c r="AQ214" s="97"/>
      <c r="AR214" s="97"/>
      <c r="AS214" s="97"/>
      <c r="AT214" s="97"/>
      <c r="AU214" s="97"/>
      <c r="AV214" s="97"/>
      <c r="AW214" s="97"/>
      <c r="AX214" s="97"/>
      <c r="AY214" s="97"/>
      <c r="AZ214" s="97"/>
      <c r="BA214" s="97"/>
      <c r="BB214" s="97"/>
      <c r="BC214" s="97"/>
      <c r="BD214" s="97"/>
      <c r="BE214" s="97"/>
    </row>
    <row r="215" spans="33:57" x14ac:dyDescent="0.25">
      <c r="AG215" s="97"/>
      <c r="AH215" s="97"/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  <c r="AV215" s="97"/>
      <c r="AW215" s="97"/>
      <c r="AX215" s="97"/>
      <c r="AY215" s="97"/>
      <c r="AZ215" s="97"/>
      <c r="BA215" s="97"/>
      <c r="BB215" s="97"/>
      <c r="BC215" s="97"/>
      <c r="BD215" s="97"/>
      <c r="BE215" s="97"/>
    </row>
  </sheetData>
  <dataValidations count="2">
    <dataValidation allowBlank="1" showErrorMessage="1" errorTitle="No Poner Letras" error="Si Pones Letras no sube la Carga Batch" promptTitle="Solo Acepta Numeros" prompt="Seleccionar_x000a_01 Zona A_x000a_02 Zona B_x000a_03 Zona C_x000a_" sqref="H1:AF1 BF1:ED1"/>
    <dataValidation allowBlank="1" showInputMessage="1" showErrorMessage="1" promptTitle="Solo Numeros" prompt="1 Si_x000a_2 No" sqref="M5:M77 I5:K77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Title="Solo Acepta Numeros" prompt="0 Sin Seleccion_x000a_1 Si_x000a_2 No Incluyendo los de la Fraccion I del Art. 110 de la Ley de ISR">
          <x14:formula1>
            <xm:f>Bases!$C$4:$C$6</xm:f>
          </x14:formula1>
          <xm:sqref>AF5:AF77</xm:sqref>
        </x14:dataValidation>
        <x14:dataValidation type="list" allowBlank="1" showInputMessage="1" showErrorMessage="1" errorTitle="No Poner Letras" error="Si Pones Letras no sube la Carga Batch" promptTitle="Solo Acepta Numeros" prompt="Seleccionar_x000a_01 Zona A_x000a_02 Zona B_x000a_03 Zona C_x000a_">
          <x14:formula1>
            <xm:f>Bases!$B$4:$B$6</xm:f>
          </x14:formula1>
          <xm:sqref>H5:H77</xm:sqref>
        </x14:dataValidation>
        <x14:dataValidation type="list" allowBlank="1" showErrorMessage="1" prompt="_x000a_">
          <x14:formula1>
            <xm:f>Bases!$C$11:$C$18</xm:f>
          </x14:formula1>
          <xm:sqref>N5:N77</xm:sqref>
        </x14:dataValidation>
        <x14:dataValidation type="list" allowBlank="1" showInputMessage="1" showErrorMessage="1">
          <x14:formula1>
            <xm:f>Bases!$C$20:$C$52</xm:f>
          </x14:formula1>
          <xm:sqref>O5:O77</xm:sqref>
        </x14:dataValidation>
        <x14:dataValidation type="list" allowBlank="1" showInputMessage="1" showErrorMessage="1" promptTitle="Solo Acepta Numeros" prompt="0 Sin Seleccion_x000a_1 Si_x000a_2 No">
          <x14:formula1>
            <xm:f>Bases!$C$4:$C$6</xm:f>
          </x14:formula1>
          <xm:sqref>BA28:BA38 AD5:AD77</xm:sqref>
        </x14:dataValidation>
        <x14:dataValidation type="list" allowBlank="1" showInputMessage="1" showErrorMessage="1" promptTitle="Solo Acepta Numeros" prompt="0 Sin Seleccion_x000a_1 Si_x000a_2 No_x000a_excepto los de la Fraccion I del Art. 110 de la Ley de ISR">
          <x14:formula1>
            <xm:f>Bases!$C$4:$C$6</xm:f>
          </x14:formula1>
          <xm:sqref>AE5:AE77</xm:sqref>
        </x14:dataValidation>
        <x14:dataValidation type="list" allowBlank="1" showInputMessage="1" showErrorMessage="1" promptTitle="Solo Acepta Numeros" prompt="0 Sin Seleccion_x000a_1 Si_x000a_2 No">
          <x14:formula1>
            <xm:f>Bases!$B$4:$B$6</xm:f>
          </x14:formula1>
          <xm:sqref>AD78:AD235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M20"/>
  <sheetViews>
    <sheetView showGridLines="0" topLeftCell="D1" workbookViewId="0">
      <selection activeCell="I8" sqref="I8:I9"/>
    </sheetView>
  </sheetViews>
  <sheetFormatPr baseColWidth="10" defaultRowHeight="15" x14ac:dyDescent="0.25"/>
  <sheetData>
    <row r="5" spans="4:13" x14ac:dyDescent="0.25">
      <c r="K5" s="131" t="s">
        <v>172</v>
      </c>
      <c r="L5" s="131" t="s">
        <v>173</v>
      </c>
      <c r="M5" s="131" t="s">
        <v>174</v>
      </c>
    </row>
    <row r="6" spans="4:13" ht="15.75" thickBot="1" x14ac:dyDescent="0.3">
      <c r="K6" s="132"/>
      <c r="L6" s="132"/>
      <c r="M6" s="133"/>
    </row>
    <row r="7" spans="4:13" ht="15.75" thickTop="1" x14ac:dyDescent="0.25">
      <c r="K7" s="58">
        <v>0.01</v>
      </c>
      <c r="L7" s="59">
        <v>1768.96</v>
      </c>
      <c r="M7" s="60">
        <v>407.02</v>
      </c>
    </row>
    <row r="8" spans="4:13" ht="15" customHeight="1" x14ac:dyDescent="0.25">
      <c r="D8" s="134" t="s">
        <v>165</v>
      </c>
      <c r="E8" s="135"/>
      <c r="F8" s="135"/>
      <c r="G8" s="135"/>
      <c r="I8" s="136">
        <v>12</v>
      </c>
      <c r="K8" s="59">
        <f t="shared" ref="K8:K17" si="0">L7+0.01</f>
        <v>1768.97</v>
      </c>
      <c r="L8" s="59">
        <v>2653.38</v>
      </c>
      <c r="M8" s="60">
        <v>406.83</v>
      </c>
    </row>
    <row r="9" spans="4:13" x14ac:dyDescent="0.25">
      <c r="D9" s="138" t="s">
        <v>166</v>
      </c>
      <c r="E9" s="139"/>
      <c r="F9" s="139"/>
      <c r="G9" s="54"/>
      <c r="I9" s="137"/>
      <c r="K9" s="59">
        <f t="shared" si="0"/>
        <v>2653.3900000000003</v>
      </c>
      <c r="L9" s="59">
        <v>3472.84</v>
      </c>
      <c r="M9" s="60">
        <v>406.62</v>
      </c>
    </row>
    <row r="10" spans="4:13" x14ac:dyDescent="0.25">
      <c r="D10" s="55" t="s">
        <v>167</v>
      </c>
      <c r="E10" s="55" t="s">
        <v>168</v>
      </c>
      <c r="F10" s="55" t="s">
        <v>169</v>
      </c>
      <c r="G10" s="55" t="s">
        <v>170</v>
      </c>
      <c r="K10" s="59">
        <f t="shared" si="0"/>
        <v>3472.8500000000004</v>
      </c>
      <c r="L10" s="59">
        <v>3537.87</v>
      </c>
      <c r="M10" s="60">
        <v>392.77</v>
      </c>
    </row>
    <row r="11" spans="4:13" x14ac:dyDescent="0.25">
      <c r="D11" s="55"/>
      <c r="E11" s="55"/>
      <c r="F11" s="55"/>
      <c r="G11" s="55"/>
      <c r="K11" s="59">
        <f t="shared" si="0"/>
        <v>3537.88</v>
      </c>
      <c r="L11" s="59">
        <v>4446.1499999999996</v>
      </c>
      <c r="M11" s="60">
        <v>382.46</v>
      </c>
    </row>
    <row r="12" spans="4:13" x14ac:dyDescent="0.25">
      <c r="D12" s="56">
        <v>0.01</v>
      </c>
      <c r="E12" s="56">
        <f>496.07*I8</f>
        <v>5952.84</v>
      </c>
      <c r="F12" s="56">
        <v>0</v>
      </c>
      <c r="G12" s="57">
        <v>1.9199999999999998E-2</v>
      </c>
      <c r="K12" s="59">
        <f t="shared" si="0"/>
        <v>4446.16</v>
      </c>
      <c r="L12" s="59">
        <v>4717.18</v>
      </c>
      <c r="M12" s="60">
        <v>354.23</v>
      </c>
    </row>
    <row r="13" spans="4:13" x14ac:dyDescent="0.25">
      <c r="D13" s="56">
        <f>+E12+0.01</f>
        <v>5952.85</v>
      </c>
      <c r="E13" s="56">
        <f>4210.41*I8</f>
        <v>50524.92</v>
      </c>
      <c r="F13" s="56">
        <f>9.52*I8</f>
        <v>114.24</v>
      </c>
      <c r="G13" s="57">
        <v>6.4000000000000001E-2</v>
      </c>
      <c r="K13" s="59">
        <f t="shared" si="0"/>
        <v>4717.1900000000005</v>
      </c>
      <c r="L13" s="59">
        <v>5335.42</v>
      </c>
      <c r="M13" s="60">
        <v>324.87</v>
      </c>
    </row>
    <row r="14" spans="4:13" x14ac:dyDescent="0.25">
      <c r="D14" s="56">
        <f t="shared" ref="D14:D19" si="1">+E13+0.01</f>
        <v>50524.93</v>
      </c>
      <c r="E14" s="56">
        <f>7399.42*I8</f>
        <v>88793.040000000008</v>
      </c>
      <c r="F14" s="56">
        <f>247.23*I8</f>
        <v>2966.7599999999998</v>
      </c>
      <c r="G14" s="57">
        <v>0.10879999999999999</v>
      </c>
      <c r="K14" s="59">
        <f t="shared" si="0"/>
        <v>5335.43</v>
      </c>
      <c r="L14" s="59">
        <v>6224.67</v>
      </c>
      <c r="M14" s="60">
        <v>294.63</v>
      </c>
    </row>
    <row r="15" spans="4:13" x14ac:dyDescent="0.25">
      <c r="D15" s="56">
        <f t="shared" si="1"/>
        <v>88793.05</v>
      </c>
      <c r="E15" s="56">
        <f>8601.5*I8</f>
        <v>103218</v>
      </c>
      <c r="F15" s="56">
        <f>594.24*I8</f>
        <v>7130.88</v>
      </c>
      <c r="G15" s="57">
        <v>0.16</v>
      </c>
      <c r="K15" s="59">
        <f t="shared" si="0"/>
        <v>6224.68</v>
      </c>
      <c r="L15" s="59">
        <v>7113.9</v>
      </c>
      <c r="M15" s="60">
        <v>253.54</v>
      </c>
    </row>
    <row r="16" spans="4:13" x14ac:dyDescent="0.25">
      <c r="D16" s="56">
        <f t="shared" si="1"/>
        <v>103218.01</v>
      </c>
      <c r="E16" s="56">
        <f>10298.35*I8</f>
        <v>123580.20000000001</v>
      </c>
      <c r="F16" s="56">
        <f>786.55*I8</f>
        <v>9438.5999999999985</v>
      </c>
      <c r="G16" s="57">
        <v>0.1792</v>
      </c>
      <c r="K16" s="59">
        <f t="shared" si="0"/>
        <v>7113.91</v>
      </c>
      <c r="L16" s="59">
        <v>7382.33</v>
      </c>
      <c r="M16" s="60">
        <v>217.61</v>
      </c>
    </row>
    <row r="17" spans="4:13" ht="15.75" thickBot="1" x14ac:dyDescent="0.3">
      <c r="D17" s="56">
        <f t="shared" si="1"/>
        <v>123580.21</v>
      </c>
      <c r="E17" s="56">
        <f>20770.29*I8</f>
        <v>249243.48</v>
      </c>
      <c r="F17" s="56">
        <f>1090.62*I8</f>
        <v>13087.439999999999</v>
      </c>
      <c r="G17" s="57">
        <v>0.21360000000000001</v>
      </c>
      <c r="K17" s="61">
        <f t="shared" si="0"/>
        <v>7382.34</v>
      </c>
      <c r="L17" s="62" t="s">
        <v>171</v>
      </c>
      <c r="M17" s="63">
        <v>0</v>
      </c>
    </row>
    <row r="18" spans="4:13" ht="15.75" thickTop="1" x14ac:dyDescent="0.25">
      <c r="D18" s="56">
        <f t="shared" si="1"/>
        <v>249243.49000000002</v>
      </c>
      <c r="E18" s="56">
        <f>32736.83*I8</f>
        <v>392841.96</v>
      </c>
      <c r="F18" s="56">
        <f>3327.42*I8</f>
        <v>39929.040000000001</v>
      </c>
      <c r="G18" s="57">
        <v>0.23519999999999999</v>
      </c>
    </row>
    <row r="19" spans="4:13" ht="15.75" thickBot="1" x14ac:dyDescent="0.3">
      <c r="D19" s="56">
        <f t="shared" si="1"/>
        <v>392841.97000000003</v>
      </c>
      <c r="E19" s="56" t="s">
        <v>171</v>
      </c>
      <c r="F19" s="56">
        <f>6141.95*I8</f>
        <v>73703.399999999994</v>
      </c>
      <c r="G19" s="57">
        <v>0.3</v>
      </c>
      <c r="K19" s="61"/>
      <c r="L19" s="62"/>
      <c r="M19" s="62"/>
    </row>
    <row r="20" spans="4:13" ht="15.75" thickTop="1" x14ac:dyDescent="0.25"/>
  </sheetData>
  <mergeCells count="6">
    <mergeCell ref="K5:K6"/>
    <mergeCell ref="L5:L6"/>
    <mergeCell ref="M5:M6"/>
    <mergeCell ref="D8:G8"/>
    <mergeCell ref="I8:I9"/>
    <mergeCell ref="D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52"/>
  <sheetViews>
    <sheetView showGridLines="0" workbookViewId="0">
      <selection activeCell="F26" sqref="F26"/>
    </sheetView>
  </sheetViews>
  <sheetFormatPr baseColWidth="10" defaultRowHeight="15" x14ac:dyDescent="0.25"/>
  <sheetData>
    <row r="4" spans="2:15" x14ac:dyDescent="0.25">
      <c r="B4" s="95">
        <v>1</v>
      </c>
      <c r="C4">
        <v>0</v>
      </c>
    </row>
    <row r="5" spans="2:15" x14ac:dyDescent="0.25">
      <c r="B5" s="95">
        <v>2</v>
      </c>
      <c r="C5">
        <v>1</v>
      </c>
    </row>
    <row r="6" spans="2:15" x14ac:dyDescent="0.25">
      <c r="B6" s="95">
        <v>3</v>
      </c>
      <c r="C6">
        <v>2</v>
      </c>
    </row>
    <row r="7" spans="2:15" x14ac:dyDescent="0.25">
      <c r="B7" s="95"/>
    </row>
    <row r="8" spans="2:15" x14ac:dyDescent="0.25">
      <c r="B8" s="95"/>
    </row>
    <row r="9" spans="2:15" x14ac:dyDescent="0.25">
      <c r="B9" s="95"/>
    </row>
    <row r="11" spans="2:15" x14ac:dyDescent="0.25">
      <c r="B11">
        <v>0</v>
      </c>
      <c r="C11" s="98">
        <v>0</v>
      </c>
      <c r="D11" t="s">
        <v>237</v>
      </c>
      <c r="E11" t="s">
        <v>238</v>
      </c>
    </row>
    <row r="12" spans="2:15" x14ac:dyDescent="0.25">
      <c r="C12" s="98" t="s">
        <v>239</v>
      </c>
      <c r="D12" t="s">
        <v>241</v>
      </c>
      <c r="E12" t="s">
        <v>233</v>
      </c>
      <c r="F12" t="s">
        <v>242</v>
      </c>
      <c r="G12" t="s">
        <v>243</v>
      </c>
      <c r="H12" t="s">
        <v>244</v>
      </c>
      <c r="I12" t="s">
        <v>233</v>
      </c>
      <c r="J12" t="s">
        <v>245</v>
      </c>
    </row>
    <row r="13" spans="2:15" x14ac:dyDescent="0.25">
      <c r="C13" s="98" t="s">
        <v>240</v>
      </c>
      <c r="D13" t="s">
        <v>246</v>
      </c>
      <c r="E13" t="s">
        <v>233</v>
      </c>
      <c r="F13" t="s">
        <v>243</v>
      </c>
      <c r="G13" t="s">
        <v>247</v>
      </c>
      <c r="H13" t="s">
        <v>248</v>
      </c>
      <c r="I13" t="s">
        <v>249</v>
      </c>
    </row>
    <row r="14" spans="2:15" x14ac:dyDescent="0.25">
      <c r="C14" s="98" t="s">
        <v>231</v>
      </c>
      <c r="D14" t="s">
        <v>241</v>
      </c>
      <c r="E14" t="s">
        <v>233</v>
      </c>
      <c r="F14" t="s">
        <v>250</v>
      </c>
      <c r="G14" t="s">
        <v>251</v>
      </c>
      <c r="H14" t="s">
        <v>233</v>
      </c>
      <c r="I14" t="s">
        <v>252</v>
      </c>
      <c r="J14" t="s">
        <v>253</v>
      </c>
      <c r="K14" t="s">
        <v>254</v>
      </c>
      <c r="L14" t="s">
        <v>255</v>
      </c>
      <c r="M14" t="s">
        <v>247</v>
      </c>
      <c r="N14" t="s">
        <v>256</v>
      </c>
      <c r="O14" t="s">
        <v>257</v>
      </c>
    </row>
    <row r="15" spans="2:15" x14ac:dyDescent="0.25">
      <c r="C15" s="98" t="s">
        <v>258</v>
      </c>
      <c r="D15" t="s">
        <v>259</v>
      </c>
      <c r="E15" t="s">
        <v>260</v>
      </c>
      <c r="F15" t="s">
        <v>261</v>
      </c>
    </row>
    <row r="16" spans="2:15" x14ac:dyDescent="0.25">
      <c r="C16" s="98" t="s">
        <v>262</v>
      </c>
      <c r="D16" t="s">
        <v>263</v>
      </c>
      <c r="E16" t="s">
        <v>264</v>
      </c>
      <c r="F16" t="s">
        <v>234</v>
      </c>
      <c r="G16" t="s">
        <v>235</v>
      </c>
    </row>
    <row r="17" spans="3:9" x14ac:dyDescent="0.25">
      <c r="C17" s="98" t="s">
        <v>265</v>
      </c>
      <c r="D17" t="s">
        <v>266</v>
      </c>
    </row>
    <row r="18" spans="3:9" x14ac:dyDescent="0.25">
      <c r="C18" s="98" t="s">
        <v>267</v>
      </c>
      <c r="D18" t="s">
        <v>268</v>
      </c>
      <c r="E18" t="s">
        <v>232</v>
      </c>
      <c r="F18" t="s">
        <v>269</v>
      </c>
      <c r="G18" t="s">
        <v>270</v>
      </c>
      <c r="H18" t="s">
        <v>271</v>
      </c>
      <c r="I18" t="s">
        <v>272</v>
      </c>
    </row>
    <row r="20" spans="3:9" x14ac:dyDescent="0.25">
      <c r="C20">
        <v>0</v>
      </c>
      <c r="D20">
        <v>0</v>
      </c>
      <c r="E20" t="s">
        <v>237</v>
      </c>
      <c r="F20" t="s">
        <v>238</v>
      </c>
    </row>
    <row r="21" spans="3:9" x14ac:dyDescent="0.25">
      <c r="C21">
        <v>1</v>
      </c>
      <c r="D21">
        <v>1</v>
      </c>
      <c r="E21" t="s">
        <v>236</v>
      </c>
      <c r="F21" t="s">
        <v>273</v>
      </c>
    </row>
    <row r="22" spans="3:9" x14ac:dyDescent="0.25">
      <c r="C22">
        <v>2</v>
      </c>
      <c r="D22">
        <v>2</v>
      </c>
      <c r="E22" t="s">
        <v>236</v>
      </c>
      <c r="F22" t="s">
        <v>274</v>
      </c>
      <c r="H22" t="s">
        <v>275</v>
      </c>
    </row>
    <row r="23" spans="3:9" x14ac:dyDescent="0.25">
      <c r="C23">
        <v>3</v>
      </c>
      <c r="D23">
        <v>3</v>
      </c>
      <c r="E23" t="s">
        <v>236</v>
      </c>
      <c r="F23" t="s">
        <v>274</v>
      </c>
      <c r="H23" t="s">
        <v>275</v>
      </c>
      <c r="I23" t="s">
        <v>276</v>
      </c>
    </row>
    <row r="24" spans="3:9" x14ac:dyDescent="0.25">
      <c r="C24">
        <v>4</v>
      </c>
      <c r="D24">
        <v>4</v>
      </c>
      <c r="E24" t="s">
        <v>236</v>
      </c>
      <c r="F24" t="s">
        <v>277</v>
      </c>
    </row>
    <row r="25" spans="3:9" x14ac:dyDescent="0.25">
      <c r="C25">
        <v>5</v>
      </c>
      <c r="D25">
        <v>5</v>
      </c>
      <c r="E25" t="s">
        <v>236</v>
      </c>
      <c r="F25" t="s">
        <v>278</v>
      </c>
    </row>
    <row r="26" spans="3:9" x14ac:dyDescent="0.25">
      <c r="C26">
        <v>6</v>
      </c>
      <c r="D26">
        <v>6</v>
      </c>
      <c r="E26" t="s">
        <v>236</v>
      </c>
      <c r="F26" t="s">
        <v>279</v>
      </c>
    </row>
    <row r="27" spans="3:9" x14ac:dyDescent="0.25">
      <c r="C27">
        <v>7</v>
      </c>
      <c r="D27">
        <v>7</v>
      </c>
      <c r="E27" t="s">
        <v>236</v>
      </c>
      <c r="F27" t="s">
        <v>280</v>
      </c>
    </row>
    <row r="28" spans="3:9" x14ac:dyDescent="0.25">
      <c r="C28">
        <v>8</v>
      </c>
      <c r="D28">
        <v>8</v>
      </c>
      <c r="E28" t="s">
        <v>236</v>
      </c>
      <c r="F28" t="s">
        <v>281</v>
      </c>
    </row>
    <row r="29" spans="3:9" x14ac:dyDescent="0.25">
      <c r="C29">
        <v>9</v>
      </c>
      <c r="D29">
        <v>9</v>
      </c>
      <c r="E29" t="s">
        <v>236</v>
      </c>
      <c r="F29" t="s">
        <v>282</v>
      </c>
      <c r="H29" t="s">
        <v>283</v>
      </c>
    </row>
    <row r="30" spans="3:9" x14ac:dyDescent="0.25">
      <c r="C30">
        <v>10</v>
      </c>
      <c r="D30">
        <v>10</v>
      </c>
      <c r="E30" t="s">
        <v>236</v>
      </c>
      <c r="F30" t="s">
        <v>284</v>
      </c>
    </row>
    <row r="31" spans="3:9" x14ac:dyDescent="0.25">
      <c r="C31">
        <v>11</v>
      </c>
      <c r="D31">
        <v>11</v>
      </c>
      <c r="E31" t="s">
        <v>236</v>
      </c>
      <c r="F31" t="s">
        <v>285</v>
      </c>
    </row>
    <row r="32" spans="3:9" x14ac:dyDescent="0.25">
      <c r="C32">
        <v>12</v>
      </c>
      <c r="D32">
        <v>12</v>
      </c>
      <c r="E32" t="s">
        <v>236</v>
      </c>
      <c r="F32" t="s">
        <v>286</v>
      </c>
    </row>
    <row r="33" spans="3:9" x14ac:dyDescent="0.25">
      <c r="C33">
        <v>13</v>
      </c>
      <c r="D33">
        <v>13</v>
      </c>
      <c r="E33" t="s">
        <v>236</v>
      </c>
      <c r="F33" t="s">
        <v>287</v>
      </c>
    </row>
    <row r="34" spans="3:9" x14ac:dyDescent="0.25">
      <c r="C34">
        <v>14</v>
      </c>
      <c r="D34">
        <v>14</v>
      </c>
      <c r="E34" t="s">
        <v>236</v>
      </c>
      <c r="F34" t="s">
        <v>288</v>
      </c>
    </row>
    <row r="35" spans="3:9" x14ac:dyDescent="0.25">
      <c r="C35">
        <v>15</v>
      </c>
      <c r="D35">
        <v>15</v>
      </c>
      <c r="E35" t="s">
        <v>236</v>
      </c>
      <c r="F35" t="s">
        <v>289</v>
      </c>
      <c r="H35" t="s">
        <v>233</v>
      </c>
      <c r="I35" t="s">
        <v>290</v>
      </c>
    </row>
    <row r="36" spans="3:9" x14ac:dyDescent="0.25">
      <c r="C36">
        <v>16</v>
      </c>
      <c r="D36">
        <v>16</v>
      </c>
      <c r="E36" t="s">
        <v>236</v>
      </c>
      <c r="F36" t="s">
        <v>291</v>
      </c>
    </row>
    <row r="37" spans="3:9" x14ac:dyDescent="0.25">
      <c r="C37">
        <v>17</v>
      </c>
      <c r="D37">
        <v>17</v>
      </c>
      <c r="E37" t="s">
        <v>236</v>
      </c>
      <c r="F37" t="s">
        <v>292</v>
      </c>
    </row>
    <row r="38" spans="3:9" x14ac:dyDescent="0.25">
      <c r="C38">
        <v>18</v>
      </c>
      <c r="D38">
        <v>18</v>
      </c>
      <c r="E38" t="s">
        <v>236</v>
      </c>
      <c r="F38" t="s">
        <v>293</v>
      </c>
    </row>
    <row r="39" spans="3:9" x14ac:dyDescent="0.25">
      <c r="C39">
        <v>19</v>
      </c>
      <c r="D39">
        <v>19</v>
      </c>
      <c r="E39" t="s">
        <v>236</v>
      </c>
      <c r="F39" t="s">
        <v>294</v>
      </c>
      <c r="H39" t="s">
        <v>295</v>
      </c>
    </row>
    <row r="40" spans="3:9" x14ac:dyDescent="0.25">
      <c r="C40">
        <v>20</v>
      </c>
      <c r="D40">
        <v>20</v>
      </c>
      <c r="E40" t="s">
        <v>236</v>
      </c>
      <c r="F40" t="s">
        <v>296</v>
      </c>
    </row>
    <row r="41" spans="3:9" x14ac:dyDescent="0.25">
      <c r="C41">
        <v>21</v>
      </c>
      <c r="D41">
        <v>21</v>
      </c>
      <c r="E41" t="s">
        <v>236</v>
      </c>
      <c r="F41" t="s">
        <v>297</v>
      </c>
    </row>
    <row r="42" spans="3:9" x14ac:dyDescent="0.25">
      <c r="C42">
        <v>22</v>
      </c>
      <c r="D42">
        <v>22</v>
      </c>
      <c r="E42" t="s">
        <v>236</v>
      </c>
      <c r="F42" t="s">
        <v>298</v>
      </c>
    </row>
    <row r="43" spans="3:9" x14ac:dyDescent="0.25">
      <c r="C43">
        <v>23</v>
      </c>
      <c r="D43">
        <v>23</v>
      </c>
      <c r="E43" t="s">
        <v>236</v>
      </c>
      <c r="F43" t="s">
        <v>299</v>
      </c>
      <c r="H43" t="s">
        <v>300</v>
      </c>
    </row>
    <row r="44" spans="3:9" x14ac:dyDescent="0.25">
      <c r="C44">
        <v>24</v>
      </c>
      <c r="D44">
        <v>24</v>
      </c>
      <c r="E44" t="s">
        <v>236</v>
      </c>
      <c r="F44" t="s">
        <v>301</v>
      </c>
      <c r="H44" t="s">
        <v>302</v>
      </c>
      <c r="I44" t="s">
        <v>303</v>
      </c>
    </row>
    <row r="45" spans="3:9" x14ac:dyDescent="0.25">
      <c r="C45">
        <v>25</v>
      </c>
      <c r="D45">
        <v>25</v>
      </c>
      <c r="E45" t="s">
        <v>236</v>
      </c>
      <c r="F45" t="s">
        <v>304</v>
      </c>
    </row>
    <row r="46" spans="3:9" x14ac:dyDescent="0.25">
      <c r="C46">
        <v>26</v>
      </c>
      <c r="D46">
        <v>26</v>
      </c>
      <c r="E46" t="s">
        <v>236</v>
      </c>
      <c r="F46" t="s">
        <v>305</v>
      </c>
    </row>
    <row r="47" spans="3:9" x14ac:dyDescent="0.25">
      <c r="C47">
        <v>27</v>
      </c>
      <c r="D47">
        <v>27</v>
      </c>
      <c r="E47" t="s">
        <v>236</v>
      </c>
      <c r="F47" t="s">
        <v>306</v>
      </c>
    </row>
    <row r="48" spans="3:9" x14ac:dyDescent="0.25">
      <c r="C48">
        <v>28</v>
      </c>
      <c r="D48">
        <v>28</v>
      </c>
      <c r="E48" t="s">
        <v>236</v>
      </c>
      <c r="F48" t="s">
        <v>307</v>
      </c>
    </row>
    <row r="49" spans="3:6" x14ac:dyDescent="0.25">
      <c r="C49">
        <v>29</v>
      </c>
      <c r="D49">
        <v>29</v>
      </c>
      <c r="E49" t="s">
        <v>236</v>
      </c>
      <c r="F49" t="s">
        <v>308</v>
      </c>
    </row>
    <row r="50" spans="3:6" x14ac:dyDescent="0.25">
      <c r="C50">
        <v>30</v>
      </c>
      <c r="D50">
        <v>30</v>
      </c>
      <c r="E50" t="s">
        <v>236</v>
      </c>
      <c r="F50" t="s">
        <v>309</v>
      </c>
    </row>
    <row r="51" spans="3:6" x14ac:dyDescent="0.25">
      <c r="C51">
        <v>31</v>
      </c>
      <c r="D51">
        <v>31</v>
      </c>
      <c r="E51" t="s">
        <v>236</v>
      </c>
      <c r="F51" t="s">
        <v>310</v>
      </c>
    </row>
    <row r="52" spans="3:6" x14ac:dyDescent="0.25">
      <c r="C52">
        <v>32</v>
      </c>
      <c r="D52">
        <v>32</v>
      </c>
      <c r="E52" t="s">
        <v>236</v>
      </c>
      <c r="F52" t="s">
        <v>311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Instrucciones</vt:lpstr>
      <vt:lpstr>Trabajadores</vt:lpstr>
      <vt:lpstr>Nomina</vt:lpstr>
      <vt:lpstr>Calc. ISR</vt:lpstr>
      <vt:lpstr>Carga Batch</vt:lpstr>
      <vt:lpstr>Tablas</vt:lpstr>
      <vt:lpstr>Bases</vt:lpstr>
      <vt:lpstr>ISR</vt:lpstr>
      <vt:lpstr>Subsidio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2010-12-20T23:53:43Z</dcterms:created>
  <dcterms:modified xsi:type="dcterms:W3CDTF">2011-02-25T02:26:39Z</dcterms:modified>
</cp:coreProperties>
</file>